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Внеочер. от 07.05.2024\Решение №1\"/>
    </mc:Choice>
  </mc:AlternateContent>
  <bookViews>
    <workbookView xWindow="0" yWindow="0" windowWidth="28800" windowHeight="10845" tabRatio="597" activeTab="1"/>
  </bookViews>
  <sheets>
    <sheet name="Прил. 4" sheetId="3" r:id="rId1"/>
    <sheet name="Прил. 5" sheetId="4" r:id="rId2"/>
  </sheets>
  <definedNames>
    <definedName name="_xlnm._FilterDatabase" localSheetId="0" hidden="1">'Прил. 4'!$A$10:$I$366</definedName>
    <definedName name="_xlnm._FilterDatabase" localSheetId="1" hidden="1">'Прил. 5'!$A$11:$H$316</definedName>
    <definedName name="APPT" localSheetId="0">'Прил. 4'!#REF!</definedName>
    <definedName name="FIO" localSheetId="0">'Прил. 4'!#REF!</definedName>
    <definedName name="SIGN" localSheetId="0">'Прил. 4'!#REF!</definedName>
  </definedNames>
  <calcPr calcId="162913"/>
</workbook>
</file>

<file path=xl/calcChain.xml><?xml version="1.0" encoding="utf-8"?>
<calcChain xmlns="http://schemas.openxmlformats.org/spreadsheetml/2006/main">
  <c r="G362" i="3" l="1"/>
  <c r="G325" i="3" l="1"/>
  <c r="G324" i="3" s="1"/>
  <c r="G213" i="3"/>
  <c r="G212" i="3" s="1"/>
  <c r="G127" i="3"/>
  <c r="F96" i="4" l="1"/>
  <c r="F95" i="4" s="1"/>
  <c r="G356" i="3"/>
  <c r="G355" i="3" s="1"/>
  <c r="F30" i="4" l="1"/>
  <c r="F26" i="4"/>
  <c r="G268" i="3"/>
  <c r="G293" i="3"/>
  <c r="F196" i="4"/>
  <c r="F195" i="4" s="1"/>
  <c r="F244" i="4"/>
  <c r="F243" i="4" s="1"/>
  <c r="G113" i="3"/>
  <c r="G117" i="3"/>
  <c r="G282" i="3"/>
  <c r="G24" i="3"/>
  <c r="G19" i="3"/>
  <c r="AH29" i="4" s="1"/>
  <c r="G34" i="3"/>
  <c r="G33" i="3" s="1"/>
  <c r="G121" i="3"/>
  <c r="G147" i="3"/>
  <c r="G154" i="3"/>
  <c r="G167" i="3"/>
  <c r="G241" i="3"/>
  <c r="G266" i="3"/>
  <c r="G301" i="4" l="1"/>
  <c r="G300" i="4" s="1"/>
  <c r="G299" i="4" s="1"/>
  <c r="H301" i="4"/>
  <c r="H300" i="4" s="1"/>
  <c r="H299" i="4" s="1"/>
  <c r="F301" i="4"/>
  <c r="F300" i="4" s="1"/>
  <c r="F299" i="4" s="1"/>
  <c r="G298" i="4"/>
  <c r="G297" i="4" s="1"/>
  <c r="H298" i="4"/>
  <c r="H297" i="4" s="1"/>
  <c r="F298" i="4"/>
  <c r="F297" i="4" s="1"/>
  <c r="G296" i="4"/>
  <c r="H296" i="4"/>
  <c r="G295" i="4"/>
  <c r="H295" i="4"/>
  <c r="F295" i="4"/>
  <c r="F296" i="4"/>
  <c r="G294" i="4"/>
  <c r="H294" i="4"/>
  <c r="F294" i="4"/>
  <c r="G291" i="4"/>
  <c r="G290" i="4" s="1"/>
  <c r="H291" i="4"/>
  <c r="H290" i="4" s="1"/>
  <c r="F291" i="4"/>
  <c r="F290" i="4" s="1"/>
  <c r="G289" i="4"/>
  <c r="H289" i="4"/>
  <c r="G288" i="4"/>
  <c r="H288" i="4"/>
  <c r="G287" i="4"/>
  <c r="H287" i="4"/>
  <c r="F288" i="4"/>
  <c r="F289" i="4"/>
  <c r="F287" i="4"/>
  <c r="G302" i="4"/>
  <c r="H302" i="4"/>
  <c r="F302" i="4"/>
  <c r="G263" i="4"/>
  <c r="G262" i="4" s="1"/>
  <c r="H263" i="4"/>
  <c r="H262" i="4" s="1"/>
  <c r="G261" i="4"/>
  <c r="G260" i="4" s="1"/>
  <c r="H261" i="4"/>
  <c r="H260" i="4" s="1"/>
  <c r="F263" i="4"/>
  <c r="F262" i="4" s="1"/>
  <c r="F261" i="4"/>
  <c r="F260" i="4" s="1"/>
  <c r="G256" i="4"/>
  <c r="G255" i="4" s="1"/>
  <c r="H256" i="4"/>
  <c r="H255" i="4" s="1"/>
  <c r="F256" i="4"/>
  <c r="F255" i="4" s="1"/>
  <c r="G254" i="4"/>
  <c r="G253" i="4" s="1"/>
  <c r="H254" i="4"/>
  <c r="H253" i="4" s="1"/>
  <c r="F254" i="4"/>
  <c r="F253" i="4" s="1"/>
  <c r="G252" i="4"/>
  <c r="H252" i="4"/>
  <c r="G251" i="4"/>
  <c r="H251" i="4"/>
  <c r="H250" i="4"/>
  <c r="G250" i="4"/>
  <c r="F251" i="4"/>
  <c r="F252" i="4"/>
  <c r="F250" i="4"/>
  <c r="G248" i="4"/>
  <c r="H248" i="4"/>
  <c r="G247" i="4"/>
  <c r="H247" i="4"/>
  <c r="G246" i="4"/>
  <c r="H246" i="4"/>
  <c r="F247" i="4"/>
  <c r="F248" i="4"/>
  <c r="F246" i="4"/>
  <c r="G240" i="4"/>
  <c r="G239" i="4" s="1"/>
  <c r="H240" i="4"/>
  <c r="H239" i="4" s="1"/>
  <c r="F240" i="4"/>
  <c r="F239" i="4" s="1"/>
  <c r="G238" i="4"/>
  <c r="H238" i="4"/>
  <c r="G237" i="4"/>
  <c r="H237" i="4"/>
  <c r="F237" i="4"/>
  <c r="F238" i="4"/>
  <c r="G236" i="4"/>
  <c r="H236" i="4"/>
  <c r="F236" i="4"/>
  <c r="G234" i="4"/>
  <c r="G233" i="4" s="1"/>
  <c r="H234" i="4"/>
  <c r="H233" i="4" s="1"/>
  <c r="F234" i="4"/>
  <c r="F233" i="4" s="1"/>
  <c r="G232" i="4"/>
  <c r="G231" i="4" s="1"/>
  <c r="H232" i="4"/>
  <c r="H231" i="4" s="1"/>
  <c r="F232" i="4"/>
  <c r="F231" i="4" s="1"/>
  <c r="G230" i="4"/>
  <c r="G229" i="4" s="1"/>
  <c r="H230" i="4"/>
  <c r="H229" i="4" s="1"/>
  <c r="F230" i="4"/>
  <c r="F229" i="4" s="1"/>
  <c r="G227" i="4"/>
  <c r="H227" i="4"/>
  <c r="F227" i="4"/>
  <c r="G226" i="4"/>
  <c r="H226" i="4"/>
  <c r="F226" i="4"/>
  <c r="G224" i="4"/>
  <c r="G223" i="4" s="1"/>
  <c r="H224" i="4"/>
  <c r="H223" i="4" s="1"/>
  <c r="F224" i="4"/>
  <c r="F223" i="4" s="1"/>
  <c r="G222" i="4"/>
  <c r="H222" i="4"/>
  <c r="F222" i="4"/>
  <c r="G221" i="4"/>
  <c r="H221" i="4"/>
  <c r="F221" i="4"/>
  <c r="G219" i="4"/>
  <c r="G218" i="4" s="1"/>
  <c r="H219" i="4"/>
  <c r="H218" i="4" s="1"/>
  <c r="F219" i="4"/>
  <c r="F218" i="4" s="1"/>
  <c r="G206" i="4"/>
  <c r="G205" i="4" s="1"/>
  <c r="H206" i="4"/>
  <c r="H205" i="4" s="1"/>
  <c r="F206" i="4"/>
  <c r="F205" i="4" s="1"/>
  <c r="G204" i="4"/>
  <c r="H204" i="4"/>
  <c r="G203" i="4"/>
  <c r="H203" i="4"/>
  <c r="F203" i="4"/>
  <c r="F204" i="4"/>
  <c r="G202" i="4"/>
  <c r="H202" i="4"/>
  <c r="F202" i="4"/>
  <c r="G200" i="4"/>
  <c r="G199" i="4" s="1"/>
  <c r="H200" i="4"/>
  <c r="H199" i="4" s="1"/>
  <c r="F200" i="4"/>
  <c r="F199" i="4" s="1"/>
  <c r="G198" i="4"/>
  <c r="G197" i="4" s="1"/>
  <c r="H198" i="4"/>
  <c r="H197" i="4" s="1"/>
  <c r="F198" i="4"/>
  <c r="F197" i="4" s="1"/>
  <c r="G193" i="4"/>
  <c r="G192" i="4" s="1"/>
  <c r="H193" i="4"/>
  <c r="H192" i="4" s="1"/>
  <c r="F193" i="4"/>
  <c r="F192" i="4" s="1"/>
  <c r="G182" i="4"/>
  <c r="H182" i="4"/>
  <c r="G180" i="4"/>
  <c r="H180" i="4"/>
  <c r="G178" i="4"/>
  <c r="H178" i="4"/>
  <c r="G176" i="4"/>
  <c r="H176" i="4"/>
  <c r="G174" i="4"/>
  <c r="H174" i="4"/>
  <c r="G172" i="4"/>
  <c r="H172" i="4"/>
  <c r="G165" i="4"/>
  <c r="H165" i="4"/>
  <c r="G102" i="3"/>
  <c r="H102" i="3"/>
  <c r="I102" i="3"/>
  <c r="G157" i="4"/>
  <c r="G156" i="4" s="1"/>
  <c r="H157" i="4"/>
  <c r="H156" i="4" s="1"/>
  <c r="F157" i="4"/>
  <c r="F156" i="4" s="1"/>
  <c r="G138" i="4"/>
  <c r="G137" i="4" s="1"/>
  <c r="H138" i="4"/>
  <c r="H137" i="4" s="1"/>
  <c r="F138" i="4"/>
  <c r="F137" i="4" s="1"/>
  <c r="G136" i="4"/>
  <c r="G135" i="4" s="1"/>
  <c r="H136" i="4"/>
  <c r="H135" i="4" s="1"/>
  <c r="F136" i="4"/>
  <c r="F135" i="4" s="1"/>
  <c r="G134" i="4"/>
  <c r="G133" i="4" s="1"/>
  <c r="H134" i="4"/>
  <c r="H133" i="4" s="1"/>
  <c r="F134" i="4"/>
  <c r="F133" i="4" s="1"/>
  <c r="H82" i="3"/>
  <c r="I82" i="3"/>
  <c r="G128" i="4"/>
  <c r="G127" i="4" s="1"/>
  <c r="H128" i="4"/>
  <c r="H127" i="4" s="1"/>
  <c r="F128" i="4"/>
  <c r="F127" i="4" s="1"/>
  <c r="G126" i="4"/>
  <c r="G125" i="4" s="1"/>
  <c r="H126" i="4"/>
  <c r="H125" i="4" s="1"/>
  <c r="F126" i="4"/>
  <c r="F125" i="4" s="1"/>
  <c r="G124" i="4"/>
  <c r="G123" i="4" s="1"/>
  <c r="H124" i="4"/>
  <c r="H123" i="4" s="1"/>
  <c r="F124" i="4"/>
  <c r="F123" i="4" s="1"/>
  <c r="G122" i="4"/>
  <c r="G121" i="4" s="1"/>
  <c r="H122" i="4"/>
  <c r="H121" i="4" s="1"/>
  <c r="F122" i="4"/>
  <c r="F121" i="4" s="1"/>
  <c r="G120" i="4"/>
  <c r="G119" i="4" s="1"/>
  <c r="H120" i="4"/>
  <c r="H119" i="4" s="1"/>
  <c r="F120" i="4"/>
  <c r="F119" i="4" s="1"/>
  <c r="G118" i="4"/>
  <c r="G117" i="4" s="1"/>
  <c r="H118" i="4"/>
  <c r="H117" i="4" s="1"/>
  <c r="F118" i="4"/>
  <c r="F117" i="4" s="1"/>
  <c r="H115" i="4"/>
  <c r="H116" i="4"/>
  <c r="G115" i="4"/>
  <c r="G116" i="4"/>
  <c r="F115" i="4"/>
  <c r="F116" i="4"/>
  <c r="G114" i="4"/>
  <c r="H114" i="4"/>
  <c r="F114" i="4"/>
  <c r="G111" i="4"/>
  <c r="G110" i="4" s="1"/>
  <c r="H111" i="4"/>
  <c r="H110" i="4" s="1"/>
  <c r="F111" i="4"/>
  <c r="F110" i="4" s="1"/>
  <c r="G109" i="4"/>
  <c r="G108" i="4" s="1"/>
  <c r="H109" i="4"/>
  <c r="H108" i="4" s="1"/>
  <c r="F109" i="4"/>
  <c r="F108" i="4" s="1"/>
  <c r="G107" i="4"/>
  <c r="G106" i="4" s="1"/>
  <c r="H107" i="4"/>
  <c r="H106" i="4" s="1"/>
  <c r="F107" i="4"/>
  <c r="F106" i="4" s="1"/>
  <c r="G62" i="4"/>
  <c r="H62" i="4"/>
  <c r="H61" i="4" s="1"/>
  <c r="G60" i="4"/>
  <c r="H60" i="4"/>
  <c r="G58" i="4"/>
  <c r="H58" i="4"/>
  <c r="G57" i="4"/>
  <c r="H57" i="4"/>
  <c r="G55" i="4"/>
  <c r="H55" i="4"/>
  <c r="G53" i="4"/>
  <c r="H53" i="4"/>
  <c r="G52" i="4"/>
  <c r="H52" i="4"/>
  <c r="G51" i="4"/>
  <c r="H51" i="4"/>
  <c r="G49" i="4"/>
  <c r="G48" i="4" s="1"/>
  <c r="H49" i="4"/>
  <c r="H48" i="4" s="1"/>
  <c r="G45" i="4"/>
  <c r="H45" i="4"/>
  <c r="F57" i="4"/>
  <c r="G92" i="4"/>
  <c r="G91" i="4" s="1"/>
  <c r="H92" i="4"/>
  <c r="H91" i="4" s="1"/>
  <c r="F92" i="4"/>
  <c r="F91" i="4" s="1"/>
  <c r="G104" i="4"/>
  <c r="H104" i="4"/>
  <c r="G103" i="4"/>
  <c r="H103" i="4"/>
  <c r="G102" i="4"/>
  <c r="H102" i="4"/>
  <c r="F103" i="4"/>
  <c r="F104" i="4"/>
  <c r="F102" i="4"/>
  <c r="G98" i="4"/>
  <c r="G97" i="4" s="1"/>
  <c r="H98" i="4"/>
  <c r="H97" i="4" s="1"/>
  <c r="F98" i="4"/>
  <c r="F97" i="4" s="1"/>
  <c r="G70" i="4"/>
  <c r="H70" i="4"/>
  <c r="F70" i="4"/>
  <c r="F69" i="4" s="1"/>
  <c r="F58" i="4"/>
  <c r="G61" i="4"/>
  <c r="F62" i="4"/>
  <c r="F61" i="4" s="1"/>
  <c r="F52" i="4"/>
  <c r="F53" i="4"/>
  <c r="F51" i="4"/>
  <c r="F49" i="4"/>
  <c r="F48" i="4" s="1"/>
  <c r="G47" i="4"/>
  <c r="G46" i="4" s="1"/>
  <c r="H47" i="4"/>
  <c r="H46" i="4" s="1"/>
  <c r="F47" i="4"/>
  <c r="F46" i="4" s="1"/>
  <c r="G39" i="4"/>
  <c r="G38" i="4" s="1"/>
  <c r="H39" i="4"/>
  <c r="H38" i="4" s="1"/>
  <c r="F39" i="4"/>
  <c r="F38" i="4" s="1"/>
  <c r="G37" i="4"/>
  <c r="G36" i="4" s="1"/>
  <c r="H37" i="4"/>
  <c r="H36" i="4" s="1"/>
  <c r="F37" i="4"/>
  <c r="F36" i="4" s="1"/>
  <c r="G35" i="4"/>
  <c r="H35" i="4"/>
  <c r="G34" i="4"/>
  <c r="H34" i="4"/>
  <c r="F34" i="4"/>
  <c r="F35" i="4"/>
  <c r="G33" i="4"/>
  <c r="H33" i="4"/>
  <c r="F33" i="4"/>
  <c r="G31" i="4"/>
  <c r="G29" i="4" s="1"/>
  <c r="H31" i="4"/>
  <c r="H29" i="4" s="1"/>
  <c r="F31" i="4"/>
  <c r="F29" i="4" s="1"/>
  <c r="G28" i="4"/>
  <c r="G27" i="4" s="1"/>
  <c r="H28" i="4"/>
  <c r="H27" i="4" s="1"/>
  <c r="F28" i="4"/>
  <c r="F27" i="4" s="1"/>
  <c r="G26" i="4"/>
  <c r="G25" i="4" s="1"/>
  <c r="H26" i="4"/>
  <c r="H25" i="4" s="1"/>
  <c r="F25" i="4"/>
  <c r="G23" i="4"/>
  <c r="H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291" i="3"/>
  <c r="I291" i="3"/>
  <c r="G291" i="3"/>
  <c r="H203" i="3"/>
  <c r="I203" i="3"/>
  <c r="G203" i="3"/>
  <c r="F293" i="4" l="1"/>
  <c r="F292" i="4" s="1"/>
  <c r="H293" i="4"/>
  <c r="H292" i="4" s="1"/>
  <c r="G293" i="4"/>
  <c r="G292" i="4" s="1"/>
  <c r="G286" i="4"/>
  <c r="G285" i="4" s="1"/>
  <c r="H286" i="4"/>
  <c r="H285" i="4" s="1"/>
  <c r="F286" i="4"/>
  <c r="F285" i="4" s="1"/>
  <c r="H259" i="4"/>
  <c r="H245" i="4"/>
  <c r="F235" i="4"/>
  <c r="G245" i="4"/>
  <c r="G259" i="4"/>
  <c r="F259" i="4"/>
  <c r="F245" i="4"/>
  <c r="F249" i="4"/>
  <c r="G249" i="4"/>
  <c r="H249" i="4"/>
  <c r="H235" i="4"/>
  <c r="G235" i="4"/>
  <c r="F225" i="4"/>
  <c r="H225" i="4"/>
  <c r="G225" i="4"/>
  <c r="H220" i="4"/>
  <c r="G220" i="4"/>
  <c r="F220" i="4"/>
  <c r="H201" i="4"/>
  <c r="H194" i="4" s="1"/>
  <c r="G201" i="4"/>
  <c r="G194" i="4" s="1"/>
  <c r="F201" i="4"/>
  <c r="F194" i="4" s="1"/>
  <c r="F105" i="4"/>
  <c r="G113" i="4"/>
  <c r="G112" i="4" s="1"/>
  <c r="H113" i="4"/>
  <c r="H112" i="4" s="1"/>
  <c r="F113" i="4"/>
  <c r="G105" i="4"/>
  <c r="H105" i="4"/>
  <c r="G101" i="4"/>
  <c r="H101" i="4"/>
  <c r="F101" i="4"/>
  <c r="F56" i="4"/>
  <c r="H56" i="4"/>
  <c r="G56" i="4"/>
  <c r="G50" i="4"/>
  <c r="H50" i="4"/>
  <c r="F50" i="4"/>
  <c r="H32" i="4"/>
  <c r="H24" i="4" s="1"/>
  <c r="G32" i="4"/>
  <c r="G24" i="4" s="1"/>
  <c r="F32" i="4"/>
  <c r="F24" i="4" s="1"/>
  <c r="H19" i="4"/>
  <c r="F19" i="4"/>
  <c r="G19" i="4"/>
  <c r="H349" i="3"/>
  <c r="I349" i="3"/>
  <c r="G349" i="3"/>
  <c r="H347" i="3"/>
  <c r="I347" i="3"/>
  <c r="G347" i="3"/>
  <c r="H345" i="3"/>
  <c r="I345" i="3"/>
  <c r="G345" i="3"/>
  <c r="H320" i="3"/>
  <c r="I320" i="3"/>
  <c r="G320" i="3"/>
  <c r="H316" i="3"/>
  <c r="I316" i="3"/>
  <c r="G316" i="3"/>
  <c r="H314" i="3"/>
  <c r="I314" i="3"/>
  <c r="G314" i="3"/>
  <c r="H312" i="3"/>
  <c r="I312" i="3"/>
  <c r="G312" i="3"/>
  <c r="H309" i="3"/>
  <c r="I309" i="3"/>
  <c r="G309" i="3"/>
  <c r="H289" i="3"/>
  <c r="I289" i="3"/>
  <c r="G289" i="3"/>
  <c r="H269" i="3"/>
  <c r="I269" i="3"/>
  <c r="H244" i="3"/>
  <c r="I244" i="3"/>
  <c r="G244" i="3"/>
  <c r="H239" i="3"/>
  <c r="I239" i="3"/>
  <c r="G239" i="3"/>
  <c r="I218" i="3"/>
  <c r="H218" i="3"/>
  <c r="G218" i="3"/>
  <c r="H201" i="3"/>
  <c r="I201" i="3"/>
  <c r="G201" i="3"/>
  <c r="H199" i="3"/>
  <c r="I199" i="3"/>
  <c r="G199" i="3"/>
  <c r="H188" i="3"/>
  <c r="I188" i="3"/>
  <c r="G188" i="3"/>
  <c r="H186" i="3"/>
  <c r="G16" i="4" s="1"/>
  <c r="G15" i="4" s="1"/>
  <c r="I186" i="3"/>
  <c r="H16" i="4" s="1"/>
  <c r="H15" i="4" s="1"/>
  <c r="G186" i="3"/>
  <c r="F16" i="4" s="1"/>
  <c r="F15" i="4" s="1"/>
  <c r="H178" i="3"/>
  <c r="I178" i="3"/>
  <c r="G178" i="3"/>
  <c r="H176" i="3"/>
  <c r="I176" i="3"/>
  <c r="G176" i="3"/>
  <c r="H174" i="3"/>
  <c r="I174" i="3"/>
  <c r="G174" i="3"/>
  <c r="H152" i="3"/>
  <c r="I152" i="3"/>
  <c r="G152" i="3"/>
  <c r="H156" i="3"/>
  <c r="I156" i="3"/>
  <c r="G156" i="3"/>
  <c r="H149" i="3"/>
  <c r="I149" i="3"/>
  <c r="G149" i="3"/>
  <c r="H145" i="3"/>
  <c r="I145" i="3"/>
  <c r="G145" i="3"/>
  <c r="H132" i="3"/>
  <c r="I132" i="3"/>
  <c r="G132" i="3"/>
  <c r="H130" i="3"/>
  <c r="I130" i="3"/>
  <c r="G130" i="3"/>
  <c r="H123" i="3"/>
  <c r="I123" i="3"/>
  <c r="G123" i="3"/>
  <c r="H109" i="3"/>
  <c r="I109" i="3"/>
  <c r="G109" i="3"/>
  <c r="I97" i="3"/>
  <c r="H97" i="3"/>
  <c r="G97" i="3"/>
  <c r="H95" i="3"/>
  <c r="I95" i="3"/>
  <c r="G95" i="3"/>
  <c r="G85" i="3"/>
  <c r="H89" i="3"/>
  <c r="I89" i="3"/>
  <c r="G89" i="3"/>
  <c r="H85" i="3"/>
  <c r="I85" i="3"/>
  <c r="H78" i="3"/>
  <c r="I78" i="3"/>
  <c r="G78" i="3"/>
  <c r="H70" i="3"/>
  <c r="I70" i="3"/>
  <c r="G70" i="3"/>
  <c r="H68" i="3"/>
  <c r="I68" i="3"/>
  <c r="G68" i="3"/>
  <c r="H66" i="3"/>
  <c r="I66" i="3"/>
  <c r="G66" i="3"/>
  <c r="G22" i="3"/>
  <c r="H26" i="3"/>
  <c r="I26" i="3"/>
  <c r="G26" i="3"/>
  <c r="H22" i="3"/>
  <c r="I22" i="3"/>
  <c r="H19" i="3"/>
  <c r="I19" i="3"/>
  <c r="H17" i="3"/>
  <c r="I17" i="3"/>
  <c r="G17" i="3"/>
  <c r="F112" i="4" l="1"/>
  <c r="H242" i="4"/>
  <c r="H241" i="4" s="1"/>
  <c r="H284" i="4"/>
  <c r="F284" i="4"/>
  <c r="G284" i="4"/>
  <c r="G242" i="4"/>
  <c r="F217" i="4"/>
  <c r="G217" i="4"/>
  <c r="H217" i="4"/>
  <c r="H342" i="3"/>
  <c r="I342" i="3"/>
  <c r="H198" i="3"/>
  <c r="H197" i="3" s="1"/>
  <c r="G198" i="3"/>
  <c r="G197" i="3" s="1"/>
  <c r="I198" i="3"/>
  <c r="I197" i="3" s="1"/>
  <c r="H341" i="3"/>
  <c r="I341" i="3"/>
  <c r="G311" i="3"/>
  <c r="I311" i="3"/>
  <c r="H311" i="3"/>
  <c r="H144" i="3"/>
  <c r="H151" i="3"/>
  <c r="I151" i="3"/>
  <c r="I144" i="3"/>
  <c r="G151" i="3"/>
  <c r="G144" i="3"/>
  <c r="G129" i="3"/>
  <c r="I129" i="3"/>
  <c r="H129" i="3"/>
  <c r="I84" i="3"/>
  <c r="H84" i="3"/>
  <c r="G84" i="3"/>
  <c r="H65" i="3"/>
  <c r="H64" i="3" s="1"/>
  <c r="G65" i="3"/>
  <c r="I65" i="3"/>
  <c r="I64" i="3" s="1"/>
  <c r="H167" i="4"/>
  <c r="G167" i="4"/>
  <c r="F167" i="4"/>
  <c r="G241" i="4" l="1"/>
  <c r="H41" i="3"/>
  <c r="G41" i="3"/>
  <c r="G80" i="3" l="1"/>
  <c r="H80" i="3"/>
  <c r="I31" i="3"/>
  <c r="I38" i="3" l="1"/>
  <c r="G94" i="3" l="1"/>
  <c r="G93" i="3" l="1"/>
  <c r="G92" i="3" s="1"/>
  <c r="F132" i="4"/>
  <c r="F131" i="4" s="1"/>
  <c r="F130" i="4" s="1"/>
  <c r="G161" i="4"/>
  <c r="H161" i="4"/>
  <c r="G313" i="4"/>
  <c r="H313" i="4"/>
  <c r="G312" i="4"/>
  <c r="H312" i="4"/>
  <c r="G307" i="4"/>
  <c r="H307" i="4"/>
  <c r="G306" i="4"/>
  <c r="H306" i="4"/>
  <c r="G281" i="4"/>
  <c r="H281" i="4"/>
  <c r="G280" i="4"/>
  <c r="H280" i="4"/>
  <c r="G277" i="4"/>
  <c r="H277" i="4"/>
  <c r="G274" i="4"/>
  <c r="H274" i="4"/>
  <c r="G272" i="4"/>
  <c r="H272" i="4"/>
  <c r="G270" i="4"/>
  <c r="H270" i="4"/>
  <c r="G267" i="4"/>
  <c r="H267" i="4"/>
  <c r="G216" i="4"/>
  <c r="H216" i="4"/>
  <c r="G214" i="4"/>
  <c r="H214" i="4"/>
  <c r="G212" i="4"/>
  <c r="H212" i="4"/>
  <c r="G209" i="4"/>
  <c r="H209" i="4"/>
  <c r="G191" i="4"/>
  <c r="H191" i="4"/>
  <c r="G190" i="4"/>
  <c r="H190" i="4"/>
  <c r="G189" i="4"/>
  <c r="H189" i="4"/>
  <c r="G188" i="4"/>
  <c r="H188" i="4"/>
  <c r="G186" i="4"/>
  <c r="H186" i="4"/>
  <c r="G149" i="4"/>
  <c r="H149" i="4"/>
  <c r="G147" i="4"/>
  <c r="H147" i="4"/>
  <c r="G145" i="4"/>
  <c r="H145" i="4"/>
  <c r="G142" i="4"/>
  <c r="H142" i="4"/>
  <c r="G100" i="4"/>
  <c r="G99" i="4" s="1"/>
  <c r="H100" i="4"/>
  <c r="H99" i="4" s="1"/>
  <c r="G74" i="4"/>
  <c r="H74" i="4"/>
  <c r="G73" i="4"/>
  <c r="H73" i="4"/>
  <c r="G72" i="4"/>
  <c r="H72" i="4"/>
  <c r="G67" i="4"/>
  <c r="H67" i="4"/>
  <c r="G54" i="4"/>
  <c r="H54" i="4"/>
  <c r="G42" i="4"/>
  <c r="H42" i="4"/>
  <c r="H322" i="3"/>
  <c r="I322" i="3"/>
  <c r="H220" i="3"/>
  <c r="H217" i="3" s="1"/>
  <c r="I305" i="3"/>
  <c r="H335" i="3"/>
  <c r="J337" i="3" s="1"/>
  <c r="I335" i="3"/>
  <c r="H333" i="3"/>
  <c r="I333" i="3"/>
  <c r="H331" i="3"/>
  <c r="I331" i="3"/>
  <c r="H329" i="3"/>
  <c r="I329" i="3"/>
  <c r="H305" i="3"/>
  <c r="H302" i="3"/>
  <c r="I302" i="3"/>
  <c r="H300" i="3"/>
  <c r="I300" i="3"/>
  <c r="H296" i="3"/>
  <c r="H295" i="3" s="1"/>
  <c r="I296" i="3"/>
  <c r="I295" i="3" s="1"/>
  <c r="H287" i="3"/>
  <c r="I287" i="3"/>
  <c r="H285" i="3"/>
  <c r="H284" i="3" s="1"/>
  <c r="I285" i="3"/>
  <c r="I284" i="3" s="1"/>
  <c r="H279" i="3"/>
  <c r="G184" i="4" s="1"/>
  <c r="I279" i="3"/>
  <c r="H184" i="4" s="1"/>
  <c r="H277" i="3"/>
  <c r="I277" i="3"/>
  <c r="H273" i="3"/>
  <c r="I273" i="3"/>
  <c r="H264" i="3"/>
  <c r="I264" i="3"/>
  <c r="H262" i="3"/>
  <c r="I262" i="3"/>
  <c r="H246" i="3"/>
  <c r="I246" i="3"/>
  <c r="H226" i="3"/>
  <c r="I226" i="3"/>
  <c r="I220" i="3"/>
  <c r="I217" i="3" s="1"/>
  <c r="H210" i="3"/>
  <c r="H209" i="3" s="1"/>
  <c r="H196" i="3" s="1"/>
  <c r="I210" i="3"/>
  <c r="I209" i="3" s="1"/>
  <c r="I196" i="3" s="1"/>
  <c r="H190" i="3"/>
  <c r="H185" i="3" s="1"/>
  <c r="I190" i="3"/>
  <c r="I185" i="3" s="1"/>
  <c r="H165" i="3"/>
  <c r="H164" i="3" s="1"/>
  <c r="H163" i="3" s="1"/>
  <c r="I165" i="3"/>
  <c r="I164" i="3" s="1"/>
  <c r="I163" i="3" s="1"/>
  <c r="H138" i="3"/>
  <c r="I138" i="3"/>
  <c r="H125" i="3"/>
  <c r="I125" i="3"/>
  <c r="H119" i="3"/>
  <c r="I119" i="3"/>
  <c r="H115" i="3"/>
  <c r="I115" i="3"/>
  <c r="H76" i="3"/>
  <c r="H75" i="3" s="1"/>
  <c r="I76" i="3"/>
  <c r="H59" i="3"/>
  <c r="I59" i="3"/>
  <c r="H57" i="3"/>
  <c r="I57" i="3"/>
  <c r="H40" i="3"/>
  <c r="I40" i="3"/>
  <c r="H36" i="3"/>
  <c r="I36" i="3"/>
  <c r="H30" i="3"/>
  <c r="I30" i="3"/>
  <c r="H15" i="3"/>
  <c r="H14" i="3" s="1"/>
  <c r="I15" i="3"/>
  <c r="I14" i="3" s="1"/>
  <c r="F129" i="4" l="1"/>
  <c r="H112" i="3"/>
  <c r="I112" i="3"/>
  <c r="I299" i="3"/>
  <c r="I298" i="3" s="1"/>
  <c r="H299" i="3"/>
  <c r="H298" i="3" s="1"/>
  <c r="H281" i="3"/>
  <c r="I281" i="3"/>
  <c r="H328" i="3"/>
  <c r="H327" i="3" s="1"/>
  <c r="H216" i="3"/>
  <c r="H63" i="3"/>
  <c r="I328" i="3"/>
  <c r="I327" i="3" s="1"/>
  <c r="I216" i="3"/>
  <c r="I63" i="3"/>
  <c r="I183" i="3" l="1"/>
  <c r="H183" i="3"/>
  <c r="I184" i="3" l="1"/>
  <c r="H184" i="3"/>
  <c r="G305" i="3" l="1"/>
  <c r="G300" i="3"/>
  <c r="G322" i="3"/>
  <c r="G296" i="3"/>
  <c r="G229" i="3"/>
  <c r="G231" i="3"/>
  <c r="G233" i="3"/>
  <c r="H94" i="3"/>
  <c r="G132" i="4" s="1"/>
  <c r="G131" i="4" s="1"/>
  <c r="I94" i="3"/>
  <c r="H132" i="4" s="1"/>
  <c r="H131" i="4" s="1"/>
  <c r="H130" i="4" l="1"/>
  <c r="G130" i="4"/>
  <c r="H93" i="3"/>
  <c r="H92" i="3" s="1"/>
  <c r="I93" i="3"/>
  <c r="I92" i="3" s="1"/>
  <c r="G129" i="4" l="1"/>
  <c r="H129" i="4"/>
  <c r="H50" i="3"/>
  <c r="I50" i="3"/>
  <c r="G207" i="3" l="1"/>
  <c r="G302" i="3" l="1"/>
  <c r="G299" i="3" s="1"/>
  <c r="G298" i="3" s="1"/>
  <c r="G166" i="4" l="1"/>
  <c r="H166" i="4"/>
  <c r="F166" i="4"/>
  <c r="G285" i="3"/>
  <c r="G181" i="4"/>
  <c r="H181" i="4"/>
  <c r="G179" i="4"/>
  <c r="H179" i="4"/>
  <c r="G177" i="4"/>
  <c r="H177" i="4"/>
  <c r="H175" i="4"/>
  <c r="G173" i="4"/>
  <c r="H173" i="4"/>
  <c r="G171" i="4"/>
  <c r="H171" i="4"/>
  <c r="F182" i="4"/>
  <c r="F181" i="4" s="1"/>
  <c r="F180" i="4"/>
  <c r="F179" i="4" s="1"/>
  <c r="F178" i="4"/>
  <c r="F177" i="4" s="1"/>
  <c r="F176" i="4"/>
  <c r="F175" i="4" s="1"/>
  <c r="F174" i="4"/>
  <c r="F173" i="4" s="1"/>
  <c r="F172" i="4"/>
  <c r="F171" i="4" s="1"/>
  <c r="G175" i="4"/>
  <c r="H260" i="3"/>
  <c r="I260" i="3"/>
  <c r="G260" i="3"/>
  <c r="H258" i="3"/>
  <c r="I258" i="3"/>
  <c r="G258" i="3"/>
  <c r="H256" i="3"/>
  <c r="I256" i="3"/>
  <c r="H254" i="3"/>
  <c r="I254" i="3"/>
  <c r="G256" i="3"/>
  <c r="G254" i="3"/>
  <c r="H252" i="3"/>
  <c r="I252" i="3"/>
  <c r="G252" i="3"/>
  <c r="H250" i="3"/>
  <c r="I250" i="3"/>
  <c r="G250" i="3"/>
  <c r="G153" i="4"/>
  <c r="G152" i="4" s="1"/>
  <c r="H153" i="4"/>
  <c r="H152" i="4" s="1"/>
  <c r="G151" i="4"/>
  <c r="G150" i="4" s="1"/>
  <c r="H151" i="4"/>
  <c r="H150" i="4" s="1"/>
  <c r="G148" i="4"/>
  <c r="H148" i="4"/>
  <c r="G146" i="4"/>
  <c r="H146" i="4"/>
  <c r="G144" i="4"/>
  <c r="H144" i="4"/>
  <c r="F153" i="4"/>
  <c r="F152" i="4" s="1"/>
  <c r="F151" i="4"/>
  <c r="F150" i="4" s="1"/>
  <c r="F149" i="4"/>
  <c r="F148" i="4" s="1"/>
  <c r="F147" i="4"/>
  <c r="F146" i="4" s="1"/>
  <c r="F145" i="4"/>
  <c r="F144" i="4" s="1"/>
  <c r="H237" i="3"/>
  <c r="I237" i="3"/>
  <c r="H235" i="3"/>
  <c r="I235" i="3"/>
  <c r="H233" i="3"/>
  <c r="I233" i="3"/>
  <c r="H231" i="3"/>
  <c r="I231" i="3"/>
  <c r="H229" i="3"/>
  <c r="I229" i="3"/>
  <c r="G235" i="3"/>
  <c r="G237" i="3"/>
  <c r="I228" i="3" l="1"/>
  <c r="I225" i="3" s="1"/>
  <c r="G228" i="3"/>
  <c r="H228" i="3"/>
  <c r="H225" i="3" s="1"/>
  <c r="I249" i="3"/>
  <c r="H249" i="3"/>
  <c r="G249" i="3"/>
  <c r="G170" i="4"/>
  <c r="F170" i="4"/>
  <c r="H170" i="4"/>
  <c r="G143" i="4"/>
  <c r="H143" i="4"/>
  <c r="F143" i="4"/>
  <c r="G287" i="3" l="1"/>
  <c r="G183" i="4"/>
  <c r="H183" i="4"/>
  <c r="G279" i="3"/>
  <c r="F184" i="4" s="1"/>
  <c r="F183" i="4" s="1"/>
  <c r="G335" i="3"/>
  <c r="H83" i="4" l="1"/>
  <c r="G343" i="3" l="1"/>
  <c r="G342" i="3" l="1"/>
  <c r="G341" i="3" s="1"/>
  <c r="F79" i="4" l="1"/>
  <c r="G78" i="4"/>
  <c r="H78" i="4"/>
  <c r="F78" i="4"/>
  <c r="I49" i="3"/>
  <c r="I47" i="3" s="1"/>
  <c r="H49" i="3"/>
  <c r="H47" i="3" s="1"/>
  <c r="G47" i="3"/>
  <c r="G45" i="3"/>
  <c r="H79" i="4" l="1"/>
  <c r="H77" i="4" s="1"/>
  <c r="G79" i="4"/>
  <c r="G77" i="4" s="1"/>
  <c r="F77" i="4"/>
  <c r="H54" i="3" l="1"/>
  <c r="I54" i="3"/>
  <c r="G54" i="3"/>
  <c r="G283" i="4" l="1"/>
  <c r="G282" i="4" s="1"/>
  <c r="H283" i="4"/>
  <c r="H282" i="4" s="1"/>
  <c r="F283" i="4"/>
  <c r="F274" i="4"/>
  <c r="F272" i="4"/>
  <c r="F270" i="4"/>
  <c r="F214" i="4"/>
  <c r="F191" i="4"/>
  <c r="F190" i="4"/>
  <c r="F189" i="4"/>
  <c r="F186" i="4"/>
  <c r="G162" i="4"/>
  <c r="H162" i="4"/>
  <c r="F162" i="4"/>
  <c r="G160" i="4"/>
  <c r="H160" i="4"/>
  <c r="F160" i="4"/>
  <c r="F161" i="4"/>
  <c r="F74" i="4"/>
  <c r="G64" i="4"/>
  <c r="G63" i="4" s="1"/>
  <c r="H64" i="4"/>
  <c r="H63" i="4" s="1"/>
  <c r="F64" i="4"/>
  <c r="F55" i="4"/>
  <c r="G22" i="4"/>
  <c r="G14" i="4" s="1"/>
  <c r="H22" i="4"/>
  <c r="H14" i="4" s="1"/>
  <c r="G329" i="3"/>
  <c r="H33" i="3"/>
  <c r="H32" i="3" s="1"/>
  <c r="I33" i="3"/>
  <c r="I32" i="3" s="1"/>
  <c r="F54" i="4" l="1"/>
  <c r="H91" i="3"/>
  <c r="I91" i="3"/>
  <c r="H187" i="4"/>
  <c r="G187" i="4"/>
  <c r="G165" i="3" l="1"/>
  <c r="G164" i="3" s="1"/>
  <c r="G353" i="3" l="1"/>
  <c r="G338" i="3"/>
  <c r="G269" i="3"/>
  <c r="G194" i="3"/>
  <c r="G193" i="3" s="1"/>
  <c r="F258" i="4" s="1"/>
  <c r="F257" i="4" s="1"/>
  <c r="F242" i="4" s="1"/>
  <c r="F241" i="4" s="1"/>
  <c r="G190" i="3"/>
  <c r="G185" i="3" s="1"/>
  <c r="G184" i="3" s="1"/>
  <c r="G181" i="3"/>
  <c r="G161" i="3"/>
  <c r="G141" i="3"/>
  <c r="G138" i="3" s="1"/>
  <c r="G99" i="3"/>
  <c r="G91" i="3" s="1"/>
  <c r="AH129" i="4" s="1"/>
  <c r="AI129" i="4" s="1"/>
  <c r="G82" i="3"/>
  <c r="G72" i="3"/>
  <c r="G64" i="3" s="1"/>
  <c r="G61" i="3"/>
  <c r="G28" i="3"/>
  <c r="F282" i="4"/>
  <c r="F142" i="4"/>
  <c r="F63" i="4"/>
  <c r="F22" i="4"/>
  <c r="F14" i="4" s="1"/>
  <c r="G183" i="3" l="1"/>
  <c r="AH14" i="4"/>
  <c r="G264" i="3"/>
  <c r="G220" i="3"/>
  <c r="G217" i="3" s="1"/>
  <c r="G125" i="3"/>
  <c r="G278" i="4" l="1"/>
  <c r="H278" i="4"/>
  <c r="F278" i="4"/>
  <c r="F277" i="4"/>
  <c r="F281" i="4"/>
  <c r="F280" i="4"/>
  <c r="F45" i="4"/>
  <c r="F60" i="4" l="1"/>
  <c r="G271" i="4"/>
  <c r="H271" i="4"/>
  <c r="F271" i="4"/>
  <c r="G210" i="3"/>
  <c r="G85" i="4"/>
  <c r="G84" i="4" s="1"/>
  <c r="H85" i="4"/>
  <c r="H84" i="4" s="1"/>
  <c r="F85" i="4"/>
  <c r="F84" i="4" s="1"/>
  <c r="F42" i="4"/>
  <c r="G331" i="3" l="1"/>
  <c r="G50" i="3"/>
  <c r="F100" i="4" l="1"/>
  <c r="F99" i="4" s="1"/>
  <c r="G90" i="4" l="1"/>
  <c r="F90" i="4"/>
  <c r="H90" i="4"/>
  <c r="G89" i="4"/>
  <c r="H89" i="4"/>
  <c r="G69" i="4"/>
  <c r="H69" i="4"/>
  <c r="G360" i="3"/>
  <c r="H360" i="3"/>
  <c r="H359" i="3" s="1"/>
  <c r="H358" i="3" s="1"/>
  <c r="I360" i="3"/>
  <c r="I359" i="3" s="1"/>
  <c r="I358" i="3" s="1"/>
  <c r="G30" i="3"/>
  <c r="G271" i="3"/>
  <c r="I340" i="3" l="1"/>
  <c r="H340" i="3"/>
  <c r="G88" i="4"/>
  <c r="H88" i="4"/>
  <c r="I80" i="3" l="1"/>
  <c r="I75" i="3" s="1"/>
  <c r="F312" i="4" l="1"/>
  <c r="G169" i="4"/>
  <c r="G168" i="4" s="1"/>
  <c r="H169" i="4"/>
  <c r="H168" i="4" s="1"/>
  <c r="F169" i="4"/>
  <c r="F168" i="4" s="1"/>
  <c r="G164" i="4"/>
  <c r="H164" i="4"/>
  <c r="F165" i="4"/>
  <c r="F164" i="4" s="1"/>
  <c r="H271" i="3"/>
  <c r="I271" i="3"/>
  <c r="G216" i="3" l="1"/>
  <c r="G277" i="3"/>
  <c r="G273" i="3" l="1"/>
  <c r="G333" i="3" l="1"/>
  <c r="G209" i="3"/>
  <c r="G196" i="3" s="1"/>
  <c r="G172" i="3"/>
  <c r="G171" i="3" s="1"/>
  <c r="H159" i="3"/>
  <c r="H158" i="3" s="1"/>
  <c r="I159" i="3"/>
  <c r="I158" i="3" s="1"/>
  <c r="G159" i="3"/>
  <c r="G158" i="3" s="1"/>
  <c r="G143" i="3" s="1"/>
  <c r="AH284" i="4" s="1"/>
  <c r="AI284" i="4" s="1"/>
  <c r="H111" i="3"/>
  <c r="I111" i="3"/>
  <c r="G107" i="3"/>
  <c r="G59" i="3"/>
  <c r="G170" i="3" l="1"/>
  <c r="G169" i="3" s="1"/>
  <c r="I143" i="3"/>
  <c r="H143" i="3"/>
  <c r="F313" i="4" l="1"/>
  <c r="F311" i="4" s="1"/>
  <c r="G308" i="4"/>
  <c r="H308" i="4"/>
  <c r="F308" i="4"/>
  <c r="F306" i="4"/>
  <c r="F267" i="4"/>
  <c r="G213" i="4"/>
  <c r="H213" i="4"/>
  <c r="F213" i="4"/>
  <c r="G215" i="4"/>
  <c r="H215" i="4"/>
  <c r="F216" i="4"/>
  <c r="F215" i="4" s="1"/>
  <c r="G211" i="4"/>
  <c r="H211" i="4"/>
  <c r="F212" i="4"/>
  <c r="F211" i="4" s="1"/>
  <c r="G208" i="4"/>
  <c r="H208" i="4"/>
  <c r="F209" i="4"/>
  <c r="F208" i="4" s="1"/>
  <c r="F207" i="4" s="1"/>
  <c r="G185" i="4"/>
  <c r="G163" i="4" s="1"/>
  <c r="H185" i="4"/>
  <c r="H163" i="4" s="1"/>
  <c r="F185" i="4"/>
  <c r="G155" i="4"/>
  <c r="H155" i="4"/>
  <c r="F155" i="4"/>
  <c r="G159" i="4"/>
  <c r="G158" i="4" s="1"/>
  <c r="H159" i="4"/>
  <c r="H158" i="4" s="1"/>
  <c r="F159" i="4"/>
  <c r="F158" i="4" s="1"/>
  <c r="G141" i="4"/>
  <c r="H141" i="4"/>
  <c r="F141" i="4"/>
  <c r="G94" i="4"/>
  <c r="H94" i="4"/>
  <c r="F94" i="4"/>
  <c r="F89" i="4"/>
  <c r="F88" i="4" s="1"/>
  <c r="G87" i="4"/>
  <c r="H87" i="4"/>
  <c r="F87" i="4"/>
  <c r="G83" i="4"/>
  <c r="F83" i="4"/>
  <c r="G81" i="4"/>
  <c r="H81" i="4"/>
  <c r="F81" i="4"/>
  <c r="G66" i="4"/>
  <c r="H66" i="4"/>
  <c r="F67" i="4"/>
  <c r="G59" i="4"/>
  <c r="H59" i="4"/>
  <c r="G262" i="3"/>
  <c r="G246" i="3"/>
  <c r="G226" i="3"/>
  <c r="G57" i="3"/>
  <c r="G225" i="3" l="1"/>
  <c r="H210" i="4"/>
  <c r="F210" i="4"/>
  <c r="G210" i="4"/>
  <c r="F66" i="4"/>
  <c r="F266" i="4"/>
  <c r="F265" i="4" s="1"/>
  <c r="G71" i="4"/>
  <c r="H71" i="4"/>
  <c r="H172" i="3"/>
  <c r="H171" i="3" s="1"/>
  <c r="I172" i="3"/>
  <c r="I171" i="3" s="1"/>
  <c r="I170" i="3" l="1"/>
  <c r="I169" i="3" s="1"/>
  <c r="H170" i="3"/>
  <c r="H169" i="3" s="1"/>
  <c r="H136" i="3"/>
  <c r="H135" i="3" s="1"/>
  <c r="H134" i="3" s="1"/>
  <c r="I136" i="3"/>
  <c r="I135" i="3" s="1"/>
  <c r="I134" i="3" s="1"/>
  <c r="G136" i="3"/>
  <c r="G115" i="3"/>
  <c r="H107" i="3"/>
  <c r="I107" i="3"/>
  <c r="H105" i="3"/>
  <c r="I105" i="3"/>
  <c r="G105" i="3"/>
  <c r="G104" i="3" s="1"/>
  <c r="G101" i="3" s="1"/>
  <c r="H52" i="3"/>
  <c r="I52" i="3"/>
  <c r="G52" i="3"/>
  <c r="H104" i="3" l="1"/>
  <c r="H101" i="3" s="1"/>
  <c r="I104" i="3"/>
  <c r="I101" i="3" s="1"/>
  <c r="G305" i="4"/>
  <c r="F307" i="4"/>
  <c r="F305" i="4" s="1"/>
  <c r="H305" i="4"/>
  <c r="G119" i="3"/>
  <c r="G112" i="3" s="1"/>
  <c r="F304" i="4" l="1"/>
  <c r="H304" i="4"/>
  <c r="G304" i="4"/>
  <c r="H45" i="3" l="1"/>
  <c r="I45" i="3"/>
  <c r="H42" i="3"/>
  <c r="I42" i="3"/>
  <c r="G40" i="3"/>
  <c r="F188" i="4"/>
  <c r="F187" i="4" s="1"/>
  <c r="F163" i="4" s="1"/>
  <c r="G93" i="4"/>
  <c r="H93" i="4"/>
  <c r="F93" i="4"/>
  <c r="G82" i="4"/>
  <c r="F82" i="4"/>
  <c r="G80" i="4"/>
  <c r="H80" i="4"/>
  <c r="F80" i="4"/>
  <c r="G41" i="4"/>
  <c r="G40" i="4" s="1"/>
  <c r="H41" i="4"/>
  <c r="H40" i="4" s="1"/>
  <c r="F41" i="4"/>
  <c r="F40" i="4" s="1"/>
  <c r="I44" i="3" l="1"/>
  <c r="I35" i="3" s="1"/>
  <c r="H76" i="4"/>
  <c r="H44" i="3"/>
  <c r="H35" i="3" s="1"/>
  <c r="G76" i="4"/>
  <c r="G44" i="3"/>
  <c r="F76" i="4"/>
  <c r="F75" i="4" s="1"/>
  <c r="G328" i="3"/>
  <c r="G327" i="3" s="1"/>
  <c r="G284" i="3"/>
  <c r="G32" i="3"/>
  <c r="G76" i="3"/>
  <c r="G75" i="3" s="1"/>
  <c r="G111" i="3"/>
  <c r="G135" i="3"/>
  <c r="G134" i="3" s="1"/>
  <c r="G163" i="3"/>
  <c r="H275" i="3"/>
  <c r="H248" i="3" s="1"/>
  <c r="G12" i="4"/>
  <c r="I275" i="3"/>
  <c r="H12" i="4"/>
  <c r="G275" i="3"/>
  <c r="G248" i="3" s="1"/>
  <c r="G295" i="3"/>
  <c r="G359" i="3"/>
  <c r="G358" i="3" s="1"/>
  <c r="F273" i="4"/>
  <c r="G154" i="4"/>
  <c r="G140" i="4" s="1"/>
  <c r="H154" i="4"/>
  <c r="H140" i="4" s="1"/>
  <c r="F154" i="4"/>
  <c r="F140" i="4" s="1"/>
  <c r="G86" i="4"/>
  <c r="H86" i="4"/>
  <c r="H82" i="4"/>
  <c r="F12" i="4"/>
  <c r="G269" i="4"/>
  <c r="H269" i="4"/>
  <c r="H266" i="4"/>
  <c r="H265" i="4" s="1"/>
  <c r="AH264" i="4" l="1"/>
  <c r="G340" i="3"/>
  <c r="AH309" i="4"/>
  <c r="AH304" i="4"/>
  <c r="AH241" i="4"/>
  <c r="AI241" i="4" s="1"/>
  <c r="G281" i="3"/>
  <c r="I248" i="3"/>
  <c r="H224" i="3"/>
  <c r="H215" i="3" s="1"/>
  <c r="H13" i="3"/>
  <c r="I13" i="3"/>
  <c r="H75" i="4"/>
  <c r="G75" i="4"/>
  <c r="H273" i="4"/>
  <c r="H268" i="4" s="1"/>
  <c r="G273" i="4"/>
  <c r="G268" i="4" s="1"/>
  <c r="G63" i="3"/>
  <c r="G74" i="3"/>
  <c r="G44" i="4"/>
  <c r="G43" i="4" s="1"/>
  <c r="H44" i="4"/>
  <c r="H43" i="4" s="1"/>
  <c r="G42" i="3"/>
  <c r="F310" i="4"/>
  <c r="F86" i="4"/>
  <c r="H74" i="3"/>
  <c r="I74" i="3"/>
  <c r="F65" i="4"/>
  <c r="F269" i="4"/>
  <c r="F268" i="4" s="1"/>
  <c r="G266" i="4"/>
  <c r="G265" i="4" s="1"/>
  <c r="H65" i="4"/>
  <c r="G65" i="4"/>
  <c r="AH112" i="4" l="1"/>
  <c r="AI112" i="4" s="1"/>
  <c r="AH105" i="4"/>
  <c r="AI105" i="4" s="1"/>
  <c r="G224" i="3"/>
  <c r="I224" i="3"/>
  <c r="I215" i="3" s="1"/>
  <c r="I12" i="3"/>
  <c r="G68" i="4"/>
  <c r="H68" i="4"/>
  <c r="F139" i="4"/>
  <c r="F44" i="4"/>
  <c r="G311" i="4"/>
  <c r="G310" i="4" s="1"/>
  <c r="G309" i="4" s="1"/>
  <c r="H311" i="4"/>
  <c r="H310" i="4" s="1"/>
  <c r="H309" i="4" s="1"/>
  <c r="F309" i="4"/>
  <c r="AI309" i="4" s="1"/>
  <c r="G279" i="4"/>
  <c r="F59" i="4"/>
  <c r="H207" i="4"/>
  <c r="G207" i="4"/>
  <c r="G215" i="3" l="1"/>
  <c r="AH139" i="4"/>
  <c r="AI139" i="4" s="1"/>
  <c r="F43" i="4"/>
  <c r="F279" i="4"/>
  <c r="H279" i="4"/>
  <c r="G276" i="4" l="1"/>
  <c r="H276" i="4"/>
  <c r="H275" i="4" l="1"/>
  <c r="G275" i="4"/>
  <c r="F276" i="4"/>
  <c r="G139" i="4"/>
  <c r="H139" i="4"/>
  <c r="H264" i="4" l="1"/>
  <c r="G264" i="4"/>
  <c r="F275" i="4"/>
  <c r="F264" i="4" l="1"/>
  <c r="G36" i="3"/>
  <c r="F72" i="4"/>
  <c r="AI264" i="4" l="1"/>
  <c r="G35" i="3"/>
  <c r="F73" i="4"/>
  <c r="F71" i="4" l="1"/>
  <c r="F68" i="4" s="1"/>
  <c r="G15" i="3"/>
  <c r="G14" i="3" l="1"/>
  <c r="AH25" i="4"/>
  <c r="F13" i="4"/>
  <c r="AH24" i="4" l="1"/>
  <c r="AI24" i="4" s="1"/>
  <c r="G13" i="3"/>
  <c r="F314" i="4"/>
  <c r="H12" i="3"/>
  <c r="H363" i="3" s="1"/>
  <c r="I363" i="3"/>
  <c r="G12" i="3" l="1"/>
  <c r="H13" i="4"/>
  <c r="G13" i="4"/>
  <c r="G314" i="4" l="1"/>
  <c r="H314" i="4"/>
  <c r="AH13" i="4"/>
  <c r="AI13" i="4" s="1"/>
  <c r="G363" i="3"/>
</calcChain>
</file>

<file path=xl/sharedStrings.xml><?xml version="1.0" encoding="utf-8"?>
<sst xmlns="http://schemas.openxmlformats.org/spreadsheetml/2006/main" count="2824" uniqueCount="277">
  <si>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</si>
  <si>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</si>
  <si>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</si>
  <si>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</si>
  <si>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</si>
  <si>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</si>
  <si>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</si>
  <si>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</si>
  <si>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</si>
  <si>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</si>
  <si>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</si>
  <si>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</si>
  <si>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</si>
  <si>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</si>
  <si>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</si>
  <si>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</si>
  <si>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</si>
  <si>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</si>
  <si>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</si>
  <si>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</si>
  <si>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</si>
  <si>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</si>
  <si>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</si>
  <si>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</si>
  <si>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</si>
  <si>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</si>
  <si>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</si>
  <si>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</si>
  <si>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</si>
  <si>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</si>
  <si>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</si>
  <si>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</si>
  <si>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</si>
  <si>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</si>
  <si>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</si>
  <si>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</si>
  <si>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</si>
  <si>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</si>
  <si>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</si>
  <si>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</si>
  <si>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</si>
  <si>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</si>
  <si>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</si>
  <si>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</si>
  <si>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</si>
  <si>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</si>
  <si>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</si>
  <si>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</si>
  <si>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</si>
  <si>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</si>
  <si>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</si>
  <si>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</si>
  <si>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</si>
  <si>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</si>
  <si>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</si>
  <si>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</si>
  <si>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</si>
  <si>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</si>
  <si>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</si>
  <si>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</si>
  <si>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</si>
  <si>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</si>
  <si>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</si>
  <si>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</si>
  <si>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</si>
  <si>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</si>
  <si>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</si>
  <si>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</si>
  <si>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</si>
  <si>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</si>
  <si>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</si>
  <si>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</si>
  <si>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</si>
  <si>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</si>
  <si>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</si>
  <si>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</si>
  <si>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</si>
  <si>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</si>
  <si>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</si>
  <si>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</si>
  <si>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</si>
  <si>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</si>
  <si>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</si>
  <si>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</si>
  <si>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</si>
  <si>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</si>
  <si>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</si>
  <si>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</si>
  <si>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</si>
  <si>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</si>
  <si>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</si>
  <si>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</si>
  <si>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</si>
  <si>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</si>
  <si>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</si>
  <si>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</si>
  <si>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</si>
  <si>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</si>
  <si>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</si>
  <si>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</si>
  <si>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</si>
  <si>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</si>
  <si>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</si>
  <si>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</si>
  <si>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</si>
  <si>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</si>
  <si>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</si>
  <si>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</si>
  <si>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</si>
  <si>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</si>
  <si>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</si>
  <si>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</si>
  <si>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</si>
  <si>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</si>
  <si>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</si>
  <si>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</si>
  <si>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</si>
  <si>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</si>
  <si>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</si>
  <si>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</si>
  <si>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</si>
  <si>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</si>
  <si>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</si>
  <si>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</si>
  <si>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</si>
  <si>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</si>
  <si>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</si>
  <si>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</si>
  <si>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</si>
  <si>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</si>
  <si>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</si>
  <si>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</si>
  <si>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</si>
  <si>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</si>
  <si>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</si>
  <si>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</si>
  <si>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</si>
  <si>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</si>
  <si>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</si>
  <si>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</si>
  <si>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</si>
  <si>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</si>
  <si>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</si>
  <si>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</si>
  <si>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</si>
  <si>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</si>
  <si>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</si>
  <si>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</si>
  <si>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</si>
  <si>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</si>
  <si>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</si>
  <si>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</si>
  <si>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</si>
  <si>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</si>
  <si>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</si>
  <si>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</si>
  <si>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</si>
  <si>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</si>
  <si>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</si>
  <si>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</si>
  <si>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</si>
  <si>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</si>
  <si>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</si>
  <si>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</si>
  <si>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</si>
  <si>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</si>
  <si>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</si>
  <si>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</si>
  <si>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</si>
  <si>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</si>
  <si>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</si>
  <si>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</si>
  <si>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</si>
  <si>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</si>
  <si>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</si>
  <si>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</si>
  <si>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</si>
  <si>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</si>
  <si>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</si>
  <si>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</si>
  <si>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</si>
  <si>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</si>
  <si>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</si>
  <si>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</si>
  <si>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</si>
  <si>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</si>
  <si>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</si>
  <si>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</si>
  <si>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</si>
  <si>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</si>
  <si>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</si>
  <si>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</si>
  <si>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</si>
  <si>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</si>
  <si>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</si>
  <si>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2024</t>
  </si>
  <si>
    <t>Спорт высших  достижений</t>
  </si>
  <si>
    <t>на 2024 год и на плановый период 2026 и 2026 годов"</t>
  </si>
  <si>
    <t>МЕСТНОГО БЮДЖЕТА НА 2024ГОД И НА ПЛАНОВЫЙ ПЕРИОД 2025-2026 ГОДОВ</t>
  </si>
  <si>
    <t>на 2024 год и на плановый период 2025 и 2026 годов"</t>
  </si>
  <si>
    <t xml:space="preserve"> ГРУППАМ ВИДОВ РАСХОДОВ КЛАССИФИКАЦИИ РАСХОДОВ МЕСТНОГО  БЮДЖЕТА НА 2024</t>
  </si>
  <si>
    <t xml:space="preserve">И НА ПЛАНОВЫЙ ПЕРИОД 20254-2026 ГОДОВ 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</si>
  <si>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</si>
  <si>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</si>
  <si>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медаль+книги </t>
  </si>
  <si>
    <t>1000000-имущество медаль+книги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</si>
  <si>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</si>
  <si>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</si>
  <si>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</si>
  <si>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</si>
  <si>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</si>
  <si>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</si>
  <si>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</si>
  <si>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</si>
  <si>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</si>
  <si>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</si>
  <si>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</si>
  <si>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</si>
  <si>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</si>
  <si>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</si>
  <si>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</si>
  <si>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</si>
  <si>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</si>
  <si>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</si>
  <si>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</si>
  <si>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</si>
  <si>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</si>
  <si>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</si>
  <si>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</si>
  <si>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</si>
  <si>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</si>
  <si>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</si>
  <si>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</si>
  <si>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</si>
  <si>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</si>
  <si>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</si>
  <si>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</si>
  <si>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</si>
  <si>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</si>
  <si>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</si>
  <si>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</si>
  <si>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</si>
  <si>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</si>
  <si>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</si>
  <si>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</si>
  <si>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</si>
  <si>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</si>
  <si>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</si>
  <si>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</si>
  <si>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</si>
  <si>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</si>
  <si>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</si>
  <si>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</si>
  <si>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</si>
  <si>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</si>
  <si>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</si>
  <si>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</si>
  <si>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</si>
  <si>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</si>
  <si>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</si>
  <si>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</si>
  <si>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112A155190</t>
  </si>
  <si>
    <t>Государственная поддержка отрасли культуры</t>
  </si>
  <si>
    <t>11201L5190</t>
  </si>
  <si>
    <t>Расходы на поддержку отрасли культуры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</si>
  <si>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</si>
  <si>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</si>
  <si>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Резервные средства</t>
  </si>
  <si>
    <t>11101S054F</t>
  </si>
  <si>
    <t>Расходы за счет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</si>
  <si>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 xml:space="preserve"> к решению Совета местного самоуправления
Зольского муниципального района КБР          
</t>
  </si>
  <si>
    <t xml:space="preserve">"О местном бюджете Зольского муниципального района </t>
  </si>
  <si>
    <t xml:space="preserve">РАСПРЕДЕЛЕНИЕ БЮДЖЕТНЫХ АССИГНОВАНИЙ ПО РАЗДЕЛАМ И ПОДРАЗДЕЛАМ, ЦЕЛЕВЫМ СТАТЬЯМ, </t>
  </si>
  <si>
    <t>ИТОГО</t>
  </si>
  <si>
    <t>Приложение №4</t>
  </si>
  <si>
    <t xml:space="preserve"> к решению Совета местного самоуправления
Зольского муниципального района КБР   
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</si>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</sst>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8"/>
      <name val="Arial Cyr"/>
    </font>
    <font>
      <b/>
      <sz val="12"/>
      <color rgb="FF92D050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8"/>
      <name val="Arial Cyr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88">
    <xf numFmtId="0" fontId="0" fillId="0" borderId="0" xfId="0"/>
    <xf numFmtId="0" fontId="5" fillId="2" borderId="0" xfId="0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4" xfId="0" applyNumberFormat="1" applyFont="1" applyFill="1" applyBorder="1" applyAlignment="1" applyProtection="1">
      <alignment horizontal="left" wrapText="1"/>
    </xf>
    <xf numFmtId="4" fontId="4" fillId="2" borderId="22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9" fontId="9" fillId="2" borderId="1" xfId="0" applyNumberFormat="1" applyFont="1" applyFill="1" applyBorder="1" applyAlignment="1" applyProtection="1">
      <alignment horizontal="left" wrapText="1"/>
    </xf>
    <xf numFmtId="0" fontId="5" fillId="2" borderId="20" xfId="0" applyFont="1" applyFill="1" applyBorder="1" applyAlignment="1">
      <alignment horizontal="left"/>
    </xf>
    <xf numFmtId="4" fontId="5" fillId="2" borderId="3" xfId="0" applyNumberFormat="1" applyFont="1" applyFill="1" applyBorder="1" applyAlignment="1">
      <alignment horizontal="left" wrapText="1"/>
    </xf>
    <xf numFmtId="4" fontId="5" fillId="2" borderId="3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wrapText="1"/>
    </xf>
    <xf numFmtId="4" fontId="4" fillId="2" borderId="1" xfId="0" applyNumberFormat="1" applyFont="1" applyFill="1" applyBorder="1" applyAlignment="1" applyProtection="1">
      <alignment wrapText="1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6" fillId="2" borderId="0" xfId="0" applyFont="1" applyFill="1" applyBorder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left"/>
    </xf>
    <xf numFmtId="0" fontId="15" fillId="2" borderId="0" xfId="0" applyFont="1" applyFill="1" applyBorder="1" applyAlignment="1">
      <alignment horizontal="left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4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49" fontId="14" fillId="0" borderId="5" xfId="0" applyNumberFormat="1" applyFont="1" applyBorder="1" applyAlignment="1" applyProtection="1">
      <alignment horizontal="left" vertical="center" wrapText="1"/>
    </xf>
    <xf numFmtId="0" fontId="16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4" fontId="17" fillId="0" borderId="26" xfId="0" applyNumberFormat="1" applyFont="1" applyBorder="1" applyAlignment="1" applyProtection="1">
      <alignment horizontal="right"/>
    </xf>
    <xf numFmtId="49" fontId="14" fillId="0" borderId="27" xfId="0" applyNumberFormat="1" applyFont="1" applyBorder="1" applyAlignment="1" applyProtection="1">
      <alignment horizontal="center" vertical="center" wrapText="1"/>
    </xf>
    <xf numFmtId="0" fontId="4" fillId="2" borderId="1" xfId="0" applyFont="1" applyFill="1" applyBorder="1" applyAlignment="1"/>
    <xf numFmtId="49" fontId="4" fillId="2" borderId="1" xfId="0" applyNumberFormat="1" applyFont="1" applyFill="1" applyBorder="1" applyAlignment="1"/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/>
    </xf>
    <xf numFmtId="0" fontId="11" fillId="3" borderId="0" xfId="0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4" fontId="15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16" fillId="2" borderId="0" xfId="0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4" fontId="5" fillId="0" borderId="0" xfId="0" applyNumberFormat="1" applyFont="1"/>
    <xf numFmtId="0" fontId="7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49" fontId="4" fillId="2" borderId="23" xfId="0" applyNumberFormat="1" applyFont="1" applyFill="1" applyBorder="1" applyAlignment="1" applyProtection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0" xfId="0" applyNumberFormat="1" applyFont="1" applyFill="1" applyBorder="1" applyAlignment="1">
      <alignment horizontal="left" wrapText="1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3" xfId="0" applyFont="1" applyFill="1" applyBorder="1" applyAlignment="1">
      <alignment horizontal="left"/>
    </xf>
    <xf numFmtId="49" fontId="4" fillId="2" borderId="2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164" fontId="4" fillId="2" borderId="5" xfId="0" applyNumberFormat="1" applyFont="1" applyFill="1" applyBorder="1" applyAlignment="1" applyProtection="1">
      <alignment horizontal="left" vertical="center" wrapText="1"/>
    </xf>
    <xf numFmtId="164" fontId="5" fillId="2" borderId="5" xfId="0" applyNumberFormat="1" applyFont="1" applyFill="1" applyBorder="1" applyAlignment="1" applyProtection="1">
      <alignment horizontal="left" vertical="center" wrapText="1"/>
    </xf>
    <xf numFmtId="164" fontId="5" fillId="2" borderId="25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18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5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8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19" fillId="2" borderId="9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wrapText="1"/>
    </xf>
    <xf numFmtId="0" fontId="19" fillId="2" borderId="15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0" fontId="19" fillId="2" borderId="12" xfId="0" applyFont="1" applyFill="1" applyBorder="1" applyAlignment="1">
      <alignment horizontal="center" wrapText="1"/>
    </xf>
    <xf numFmtId="49" fontId="19" fillId="2" borderId="9" xfId="0" applyNumberFormat="1" applyFont="1" applyFill="1" applyBorder="1" applyAlignment="1">
      <alignment horizontal="center" wrapText="1"/>
    </xf>
    <xf numFmtId="3" fontId="19" fillId="2" borderId="9" xfId="0" applyNumberFormat="1" applyFont="1" applyFill="1" applyBorder="1" applyAlignment="1">
      <alignment horizontal="center"/>
    </xf>
    <xf numFmtId="3" fontId="19" fillId="2" borderId="11" xfId="0" applyNumberFormat="1" applyFont="1" applyFill="1" applyBorder="1" applyAlignment="1">
      <alignment horizontal="center"/>
    </xf>
    <xf numFmtId="4" fontId="19" fillId="2" borderId="0" xfId="0" applyNumberFormat="1" applyFont="1" applyFill="1" applyAlignment="1">
      <alignment horizontal="center"/>
    </xf>
    <xf numFmtId="4" fontId="19" fillId="3" borderId="0" xfId="0" applyNumberFormat="1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10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wrapText="1"/>
    </xf>
    <xf numFmtId="0" fontId="19" fillId="2" borderId="14" xfId="0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wrapText="1"/>
    </xf>
    <xf numFmtId="49" fontId="19" fillId="2" borderId="10" xfId="0" applyNumberFormat="1" applyFont="1" applyFill="1" applyBorder="1" applyAlignment="1">
      <alignment horizontal="center" wrapText="1"/>
    </xf>
    <xf numFmtId="3" fontId="19" fillId="2" borderId="10" xfId="0" applyNumberFormat="1" applyFont="1" applyFill="1" applyBorder="1" applyAlignment="1">
      <alignment horizontal="center"/>
    </xf>
    <xf numFmtId="3" fontId="19" fillId="2" borderId="18" xfId="0" applyNumberFormat="1" applyFont="1" applyFill="1" applyBorder="1" applyAlignment="1">
      <alignment horizontal="center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M387"/>
  <sheetViews>
    <sheetView showGridLines="0" topLeftCell="A355" workbookViewId="0">
      <selection activeCell="I363" sqref="A1:I363"/>
    </sheetView>
  </sheetViews>
  <sheetFormatPr defaultColWidth="9.140625" defaultRowHeight="12.75" customHeight="1" x14ac:dyDescent="0.25"/>
  <cols>
    <col min="1" max="1" width="69.7109375" style="6" customWidth="1"/>
    <col min="2" max="2" width="6.5703125" style="1" customWidth="1"/>
    <col min="3" max="3" width="4.7109375" style="12" customWidth="1"/>
    <col min="4" max="4" width="3.28515625" style="12" customWidth="1"/>
    <col min="5" max="5" width="14" style="12" customWidth="1"/>
    <col min="6" max="6" width="4.7109375" style="1" customWidth="1"/>
    <col min="7" max="7" width="16.7109375" style="10" customWidth="1"/>
    <col min="8" max="8" width="20" style="1" customWidth="1"/>
    <col min="9" max="9" width="17.28515625" style="1" customWidth="1"/>
    <col min="10" max="10" width="15.85546875" style="1" hidden="1" customWidth="1"/>
    <col min="11" max="11" width="17.42578125" style="1" hidden="1" customWidth="1"/>
    <col min="12" max="12" width="16.5703125" style="1" hidden="1" customWidth="1"/>
    <col min="13" max="13" width="19.7109375" style="1" hidden="1" customWidth="1"/>
    <col min="14" max="21" width="0" style="1" hidden="1" customWidth="1"/>
    <col min="22" max="22" width="13.5703125" style="9" bestFit="1" customWidth="1"/>
    <col min="23" max="23" width="12.7109375" style="1" bestFit="1" customWidth="1"/>
    <col min="24" max="25" width="9.140625" style="1"/>
    <col min="26" max="26" width="9.85546875" style="1" bestFit="1" customWidth="1"/>
    <col min="27" max="16384" width="9.140625" style="1"/>
  </cols>
  <sheetData>
    <row r="1" spans="1:22" ht="26.25" customHeight="1" x14ac:dyDescent="0.25">
      <c r="A1" s="167" t="s">
        <v>274</v>
      </c>
      <c r="B1" s="167"/>
      <c r="C1" s="167"/>
      <c r="D1" s="167"/>
      <c r="E1" s="167"/>
      <c r="F1" s="167"/>
      <c r="G1" s="167"/>
      <c r="H1" s="167"/>
      <c r="I1" s="167"/>
    </row>
    <row r="2" spans="1:22" ht="42.75" customHeight="1" x14ac:dyDescent="0.25">
      <c r="A2" s="168" t="s">
        <v>275</v>
      </c>
      <c r="B2" s="168"/>
      <c r="C2" s="168"/>
      <c r="D2" s="168"/>
      <c r="E2" s="168"/>
      <c r="F2" s="168"/>
      <c r="G2" s="168"/>
      <c r="H2" s="168"/>
      <c r="I2" s="168"/>
    </row>
    <row r="3" spans="1:22" ht="12.6" customHeight="1" x14ac:dyDescent="0.25">
      <c r="A3" s="167" t="s">
        <v>271</v>
      </c>
      <c r="B3" s="167"/>
      <c r="C3" s="167"/>
      <c r="D3" s="167"/>
      <c r="E3" s="167"/>
      <c r="F3" s="167"/>
      <c r="G3" s="167"/>
      <c r="H3" s="167"/>
      <c r="I3" s="167"/>
    </row>
    <row r="4" spans="1:22" ht="12.75" customHeight="1" x14ac:dyDescent="0.25">
      <c r="A4" s="160"/>
      <c r="B4" s="167" t="s">
        <v>197</v>
      </c>
      <c r="C4" s="167"/>
      <c r="D4" s="167"/>
      <c r="E4" s="167"/>
      <c r="F4" s="167"/>
      <c r="G4" s="167"/>
      <c r="H4" s="167"/>
      <c r="I4" s="167"/>
    </row>
    <row r="5" spans="1:22" ht="33.75" customHeight="1" x14ac:dyDescent="0.25">
      <c r="A5" s="166" t="s">
        <v>22</v>
      </c>
      <c r="B5" s="166"/>
      <c r="C5" s="166"/>
      <c r="D5" s="166"/>
      <c r="E5" s="166"/>
      <c r="F5" s="166"/>
      <c r="G5" s="166"/>
      <c r="H5" s="166"/>
      <c r="I5" s="166"/>
    </row>
    <row r="6" spans="1:22" ht="20.25" customHeight="1" x14ac:dyDescent="0.25">
      <c r="A6" s="165" t="s">
        <v>198</v>
      </c>
      <c r="B6" s="165"/>
      <c r="C6" s="165"/>
      <c r="D6" s="165"/>
      <c r="E6" s="165"/>
      <c r="F6" s="165"/>
      <c r="G6" s="165"/>
      <c r="H6" s="165"/>
      <c r="I6" s="165"/>
    </row>
    <row r="7" spans="1:22" ht="12.75" customHeight="1" x14ac:dyDescent="0.25">
      <c r="A7" s="26"/>
      <c r="B7" s="144"/>
      <c r="C7" s="27"/>
      <c r="D7" s="27"/>
      <c r="E7" s="27"/>
      <c r="F7" s="144"/>
      <c r="G7" s="1"/>
      <c r="I7" s="1" t="s">
        <v>93</v>
      </c>
    </row>
    <row r="8" spans="1:22" ht="111" thickBot="1" x14ac:dyDescent="0.3">
      <c r="A8" s="28" t="s">
        <v>136</v>
      </c>
      <c r="B8" s="11" t="s">
        <v>115</v>
      </c>
      <c r="C8" s="2" t="s">
        <v>116</v>
      </c>
      <c r="D8" s="2" t="s">
        <v>117</v>
      </c>
      <c r="E8" s="2" t="s">
        <v>118</v>
      </c>
      <c r="F8" s="29" t="s">
        <v>119</v>
      </c>
      <c r="G8" s="2" t="s">
        <v>195</v>
      </c>
      <c r="H8" s="11">
        <v>2025</v>
      </c>
      <c r="I8" s="8">
        <v>2026</v>
      </c>
    </row>
    <row r="9" spans="1:22" s="37" customFormat="1" ht="16.149999999999999" customHeight="1" x14ac:dyDescent="0.25">
      <c r="A9" s="65"/>
      <c r="B9" s="53"/>
      <c r="C9" s="54"/>
      <c r="D9" s="54"/>
      <c r="E9" s="54"/>
      <c r="F9" s="55"/>
      <c r="G9" s="56"/>
      <c r="H9" s="57"/>
      <c r="I9" s="58"/>
      <c r="V9" s="36"/>
    </row>
    <row r="10" spans="1:22" s="37" customFormat="1" ht="14.45" customHeight="1" x14ac:dyDescent="0.25">
      <c r="A10" s="65" t="s">
        <v>159</v>
      </c>
      <c r="B10" s="53"/>
      <c r="C10" s="54"/>
      <c r="D10" s="54"/>
      <c r="E10" s="54"/>
      <c r="F10" s="55"/>
      <c r="G10" s="56"/>
      <c r="H10" s="57"/>
      <c r="I10" s="58"/>
      <c r="V10" s="36"/>
    </row>
    <row r="11" spans="1:22" s="60" customFormat="1" ht="15.75" x14ac:dyDescent="0.25">
      <c r="A11" s="96" t="s">
        <v>94</v>
      </c>
      <c r="B11" s="93"/>
      <c r="C11" s="95"/>
      <c r="D11" s="95"/>
      <c r="E11" s="95"/>
      <c r="F11" s="93"/>
      <c r="G11" s="5">
        <v>0</v>
      </c>
      <c r="H11" s="9">
        <v>8939868</v>
      </c>
      <c r="I11" s="5">
        <v>18248322</v>
      </c>
      <c r="V11" s="131"/>
    </row>
    <row r="12" spans="1:22" s="37" customFormat="1" ht="31.5" x14ac:dyDescent="0.25">
      <c r="A12" s="112" t="s">
        <v>89</v>
      </c>
      <c r="B12" s="93" t="s">
        <v>3</v>
      </c>
      <c r="C12" s="95"/>
      <c r="D12" s="95"/>
      <c r="E12" s="95"/>
      <c r="F12" s="93"/>
      <c r="G12" s="3">
        <f>G13+G63+G74+G91+G101+G111+G134+G143+G163</f>
        <v>124199394.45000002</v>
      </c>
      <c r="H12" s="3">
        <f>H13+H63+H74+H91+H101+H111+H134+H143+H163</f>
        <v>124661318.64</v>
      </c>
      <c r="I12" s="3">
        <f>I13+I63+I74+I91+I101+I111+I134+I143+I163</f>
        <v>429721633.45000005</v>
      </c>
      <c r="M12" s="36"/>
      <c r="V12" s="36"/>
    </row>
    <row r="13" spans="1:22" s="37" customFormat="1" ht="15.75" x14ac:dyDescent="0.25">
      <c r="A13" s="93" t="s">
        <v>32</v>
      </c>
      <c r="B13" s="93" t="s">
        <v>3</v>
      </c>
      <c r="C13" s="95" t="s">
        <v>121</v>
      </c>
      <c r="D13" s="95" t="s">
        <v>120</v>
      </c>
      <c r="E13" s="95"/>
      <c r="F13" s="93"/>
      <c r="G13" s="3">
        <f>G14+G30+G32+G35</f>
        <v>41544686.460000001</v>
      </c>
      <c r="H13" s="3">
        <f>H14+H30+H32+H35</f>
        <v>43806186.009999998</v>
      </c>
      <c r="I13" s="3">
        <f>I14+I30+I32+I35</f>
        <v>44895962.920000002</v>
      </c>
      <c r="V13" s="36"/>
    </row>
    <row r="14" spans="1:22" s="40" customFormat="1" ht="47.25" x14ac:dyDescent="0.25">
      <c r="A14" s="96" t="s">
        <v>2</v>
      </c>
      <c r="B14" s="93" t="s">
        <v>3</v>
      </c>
      <c r="C14" s="95" t="s">
        <v>121</v>
      </c>
      <c r="D14" s="95" t="s">
        <v>122</v>
      </c>
      <c r="E14" s="95"/>
      <c r="F14" s="93"/>
      <c r="G14" s="3">
        <f>G15+G17+G19+G22+G26</f>
        <v>28314429.579999998</v>
      </c>
      <c r="H14" s="3">
        <f t="shared" ref="H14:I14" si="0">H15+H17+H19+H22+H26</f>
        <v>30544549.579999998</v>
      </c>
      <c r="I14" s="3">
        <f t="shared" si="0"/>
        <v>31544549.98</v>
      </c>
      <c r="V14" s="61"/>
    </row>
    <row r="15" spans="1:22" s="40" customFormat="1" ht="31.5" x14ac:dyDescent="0.25">
      <c r="A15" s="153" t="s">
        <v>208</v>
      </c>
      <c r="B15" s="93" t="s">
        <v>3</v>
      </c>
      <c r="C15" s="95" t="s">
        <v>121</v>
      </c>
      <c r="D15" s="95" t="s">
        <v>122</v>
      </c>
      <c r="E15" s="101" t="s">
        <v>207</v>
      </c>
      <c r="F15" s="93"/>
      <c r="G15" s="3">
        <f>G16</f>
        <v>6969850.9699999997</v>
      </c>
      <c r="H15" s="3">
        <f>H16</f>
        <v>6969850.9699999997</v>
      </c>
      <c r="I15" s="3">
        <f>I16</f>
        <v>6969850.9699999997</v>
      </c>
      <c r="V15" s="61"/>
    </row>
    <row r="16" spans="1:22" s="37" customFormat="1" ht="47.25" x14ac:dyDescent="0.25">
      <c r="A16" s="112" t="s">
        <v>106</v>
      </c>
      <c r="B16" s="90" t="s">
        <v>3</v>
      </c>
      <c r="C16" s="94" t="s">
        <v>121</v>
      </c>
      <c r="D16" s="94" t="s">
        <v>122</v>
      </c>
      <c r="E16" s="101" t="s">
        <v>207</v>
      </c>
      <c r="F16" s="90">
        <v>100</v>
      </c>
      <c r="G16" s="5">
        <v>6969850.9699999997</v>
      </c>
      <c r="H16" s="5">
        <v>6969850.9699999997</v>
      </c>
      <c r="I16" s="5">
        <v>6969850.9699999997</v>
      </c>
      <c r="V16" s="36"/>
    </row>
    <row r="17" spans="1:22" s="40" customFormat="1" ht="31.5" x14ac:dyDescent="0.25">
      <c r="A17" s="153" t="s">
        <v>208</v>
      </c>
      <c r="B17" s="93" t="s">
        <v>3</v>
      </c>
      <c r="C17" s="95" t="s">
        <v>121</v>
      </c>
      <c r="D17" s="95" t="s">
        <v>122</v>
      </c>
      <c r="E17" s="101" t="s">
        <v>209</v>
      </c>
      <c r="F17" s="93"/>
      <c r="G17" s="3">
        <f>G18</f>
        <v>7834670.3700000001</v>
      </c>
      <c r="H17" s="3">
        <f t="shared" ref="H17:I17" si="1">H18</f>
        <v>7834670.3700000001</v>
      </c>
      <c r="I17" s="3">
        <f t="shared" si="1"/>
        <v>7834670.3700000001</v>
      </c>
      <c r="V17" s="61"/>
    </row>
    <row r="18" spans="1:22" s="37" customFormat="1" ht="47.25" x14ac:dyDescent="0.25">
      <c r="A18" s="112" t="s">
        <v>106</v>
      </c>
      <c r="B18" s="90" t="s">
        <v>3</v>
      </c>
      <c r="C18" s="4" t="s">
        <v>121</v>
      </c>
      <c r="D18" s="4" t="s">
        <v>122</v>
      </c>
      <c r="E18" s="101" t="s">
        <v>209</v>
      </c>
      <c r="F18" s="90">
        <v>100</v>
      </c>
      <c r="G18" s="5">
        <v>7834670.3700000001</v>
      </c>
      <c r="H18" s="5">
        <v>7834670.3700000001</v>
      </c>
      <c r="I18" s="5">
        <v>7834670.3700000001</v>
      </c>
      <c r="V18" s="36"/>
    </row>
    <row r="19" spans="1:22" s="37" customFormat="1" ht="31.9" customHeight="1" x14ac:dyDescent="0.25">
      <c r="A19" s="153" t="s">
        <v>41</v>
      </c>
      <c r="B19" s="90" t="s">
        <v>3</v>
      </c>
      <c r="C19" s="4" t="s">
        <v>121</v>
      </c>
      <c r="D19" s="4" t="s">
        <v>122</v>
      </c>
      <c r="E19" s="101" t="s">
        <v>49</v>
      </c>
      <c r="F19" s="112"/>
      <c r="G19" s="20">
        <f>G21+G20</f>
        <v>499516.23000000004</v>
      </c>
      <c r="H19" s="20">
        <f t="shared" ref="H19:I19" si="2">H21</f>
        <v>450000</v>
      </c>
      <c r="I19" s="20">
        <f t="shared" si="2"/>
        <v>550000</v>
      </c>
      <c r="J19" s="36">
        <v>-1435120</v>
      </c>
      <c r="K19" s="37" t="s">
        <v>204</v>
      </c>
      <c r="L19" s="37" t="s">
        <v>205</v>
      </c>
      <c r="V19" s="36"/>
    </row>
    <row r="20" spans="1:22" s="37" customFormat="1" ht="31.9" customHeight="1" x14ac:dyDescent="0.25">
      <c r="A20" s="112" t="s">
        <v>106</v>
      </c>
      <c r="B20" s="90" t="s">
        <v>3</v>
      </c>
      <c r="C20" s="4" t="s">
        <v>121</v>
      </c>
      <c r="D20" s="4" t="s">
        <v>122</v>
      </c>
      <c r="E20" s="101" t="s">
        <v>49</v>
      </c>
      <c r="F20" s="112">
        <v>100</v>
      </c>
      <c r="G20" s="20">
        <v>109334.14</v>
      </c>
      <c r="H20" s="20"/>
      <c r="I20" s="20"/>
      <c r="J20" s="36"/>
      <c r="V20" s="36"/>
    </row>
    <row r="21" spans="1:22" s="37" customFormat="1" ht="31.5" x14ac:dyDescent="0.25">
      <c r="A21" s="112" t="s">
        <v>107</v>
      </c>
      <c r="B21" s="90" t="s">
        <v>3</v>
      </c>
      <c r="C21" s="4" t="s">
        <v>121</v>
      </c>
      <c r="D21" s="4" t="s">
        <v>122</v>
      </c>
      <c r="E21" s="101" t="s">
        <v>49</v>
      </c>
      <c r="F21" s="112">
        <v>200</v>
      </c>
      <c r="G21" s="20">
        <v>390182.09</v>
      </c>
      <c r="H21" s="20">
        <v>450000</v>
      </c>
      <c r="I21" s="20">
        <v>550000</v>
      </c>
      <c r="J21" s="36"/>
      <c r="V21" s="36"/>
    </row>
    <row r="22" spans="1:22" s="37" customFormat="1" ht="31.5" x14ac:dyDescent="0.25">
      <c r="A22" s="153" t="s">
        <v>211</v>
      </c>
      <c r="B22" s="90" t="s">
        <v>3</v>
      </c>
      <c r="C22" s="4" t="s">
        <v>121</v>
      </c>
      <c r="D22" s="4" t="s">
        <v>122</v>
      </c>
      <c r="E22" s="101" t="s">
        <v>210</v>
      </c>
      <c r="F22" s="112"/>
      <c r="G22" s="20">
        <f>G23+G24+G25</f>
        <v>11430392.01</v>
      </c>
      <c r="H22" s="20">
        <f t="shared" ref="H22:I22" si="3">H23+H24+H25</f>
        <v>13750028.24</v>
      </c>
      <c r="I22" s="20">
        <f t="shared" si="3"/>
        <v>14650028.640000001</v>
      </c>
      <c r="J22" s="36"/>
      <c r="V22" s="36"/>
    </row>
    <row r="23" spans="1:22" s="37" customFormat="1" ht="47.25" x14ac:dyDescent="0.25">
      <c r="A23" s="112" t="s">
        <v>106</v>
      </c>
      <c r="B23" s="90" t="s">
        <v>3</v>
      </c>
      <c r="C23" s="4" t="s">
        <v>121</v>
      </c>
      <c r="D23" s="4" t="s">
        <v>122</v>
      </c>
      <c r="E23" s="101" t="s">
        <v>210</v>
      </c>
      <c r="F23" s="112">
        <v>100</v>
      </c>
      <c r="G23" s="20">
        <v>6476832.75</v>
      </c>
      <c r="H23" s="20">
        <v>6476832.75</v>
      </c>
      <c r="I23" s="20">
        <v>6476832.75</v>
      </c>
      <c r="V23" s="36"/>
    </row>
    <row r="24" spans="1:22" s="37" customFormat="1" ht="31.5" x14ac:dyDescent="0.25">
      <c r="A24" s="112" t="s">
        <v>107</v>
      </c>
      <c r="B24" s="90" t="s">
        <v>3</v>
      </c>
      <c r="C24" s="4" t="s">
        <v>121</v>
      </c>
      <c r="D24" s="4" t="s">
        <v>122</v>
      </c>
      <c r="E24" s="101" t="s">
        <v>210</v>
      </c>
      <c r="F24" s="112">
        <v>200</v>
      </c>
      <c r="G24" s="20">
        <f>4232893.4+V24-109334.14</f>
        <v>4123559.2600000002</v>
      </c>
      <c r="H24" s="20">
        <v>6443195.4900000002</v>
      </c>
      <c r="I24" s="20">
        <v>7343195.8899999997</v>
      </c>
      <c r="V24" s="36"/>
    </row>
    <row r="25" spans="1:22" s="37" customFormat="1" ht="15.75" x14ac:dyDescent="0.25">
      <c r="A25" s="112" t="s">
        <v>95</v>
      </c>
      <c r="B25" s="90" t="s">
        <v>3</v>
      </c>
      <c r="C25" s="4" t="s">
        <v>121</v>
      </c>
      <c r="D25" s="4" t="s">
        <v>122</v>
      </c>
      <c r="E25" s="101" t="s">
        <v>210</v>
      </c>
      <c r="F25" s="112">
        <v>800</v>
      </c>
      <c r="G25" s="141">
        <v>830000</v>
      </c>
      <c r="H25" s="141">
        <v>830000</v>
      </c>
      <c r="I25" s="141">
        <v>830000</v>
      </c>
      <c r="V25" s="36"/>
    </row>
    <row r="26" spans="1:22" s="37" customFormat="1" ht="31.5" x14ac:dyDescent="0.25">
      <c r="A26" s="153" t="s">
        <v>213</v>
      </c>
      <c r="B26" s="90" t="s">
        <v>3</v>
      </c>
      <c r="C26" s="4" t="s">
        <v>121</v>
      </c>
      <c r="D26" s="4" t="s">
        <v>122</v>
      </c>
      <c r="E26" s="101" t="s">
        <v>212</v>
      </c>
      <c r="F26" s="112"/>
      <c r="G26" s="20">
        <f>G27</f>
        <v>1580000</v>
      </c>
      <c r="H26" s="20">
        <f t="shared" ref="H26:I26" si="4">H27</f>
        <v>1540000</v>
      </c>
      <c r="I26" s="20">
        <f t="shared" si="4"/>
        <v>1540000</v>
      </c>
      <c r="V26" s="36"/>
    </row>
    <row r="27" spans="1:22" s="37" customFormat="1" ht="31.5" x14ac:dyDescent="0.25">
      <c r="A27" s="112" t="s">
        <v>107</v>
      </c>
      <c r="B27" s="90" t="s">
        <v>3</v>
      </c>
      <c r="C27" s="4" t="s">
        <v>121</v>
      </c>
      <c r="D27" s="4" t="s">
        <v>122</v>
      </c>
      <c r="E27" s="101" t="s">
        <v>212</v>
      </c>
      <c r="F27" s="112">
        <v>200</v>
      </c>
      <c r="G27" s="20">
        <v>1580000</v>
      </c>
      <c r="H27" s="20">
        <v>1540000</v>
      </c>
      <c r="I27" s="20">
        <v>1540000</v>
      </c>
      <c r="V27" s="36"/>
    </row>
    <row r="28" spans="1:22" s="40" customFormat="1" ht="47.25" x14ac:dyDescent="0.25">
      <c r="A28" s="96" t="s">
        <v>178</v>
      </c>
      <c r="B28" s="93" t="s">
        <v>3</v>
      </c>
      <c r="C28" s="98" t="s">
        <v>121</v>
      </c>
      <c r="D28" s="98" t="s">
        <v>122</v>
      </c>
      <c r="E28" s="104" t="s">
        <v>177</v>
      </c>
      <c r="F28" s="96"/>
      <c r="G28" s="30">
        <f>G29</f>
        <v>0</v>
      </c>
      <c r="H28" s="30"/>
      <c r="I28" s="30"/>
      <c r="V28" s="61"/>
    </row>
    <row r="29" spans="1:22" s="37" customFormat="1" ht="47.25" x14ac:dyDescent="0.25">
      <c r="A29" s="112" t="s">
        <v>106</v>
      </c>
      <c r="B29" s="90" t="s">
        <v>3</v>
      </c>
      <c r="C29" s="4" t="s">
        <v>121</v>
      </c>
      <c r="D29" s="4" t="s">
        <v>122</v>
      </c>
      <c r="E29" s="101" t="s">
        <v>177</v>
      </c>
      <c r="F29" s="112">
        <v>100</v>
      </c>
      <c r="G29" s="20"/>
      <c r="H29" s="20"/>
      <c r="I29" s="20"/>
      <c r="V29" s="36"/>
    </row>
    <row r="30" spans="1:22" s="47" customFormat="1" ht="78.75" x14ac:dyDescent="0.25">
      <c r="A30" s="104" t="s">
        <v>104</v>
      </c>
      <c r="B30" s="95" t="s">
        <v>3</v>
      </c>
      <c r="C30" s="95" t="s">
        <v>121</v>
      </c>
      <c r="D30" s="95" t="s">
        <v>128</v>
      </c>
      <c r="E30" s="104" t="s">
        <v>138</v>
      </c>
      <c r="F30" s="96"/>
      <c r="G30" s="30">
        <f>G31</f>
        <v>1962.12</v>
      </c>
      <c r="H30" s="30">
        <f>H31</f>
        <v>2041.67</v>
      </c>
      <c r="I30" s="30">
        <f>I31</f>
        <v>26218.18</v>
      </c>
      <c r="V30" s="67"/>
    </row>
    <row r="31" spans="1:22" s="37" customFormat="1" ht="31.5" x14ac:dyDescent="0.25">
      <c r="A31" s="112" t="s">
        <v>107</v>
      </c>
      <c r="B31" s="94" t="s">
        <v>3</v>
      </c>
      <c r="C31" s="94" t="s">
        <v>121</v>
      </c>
      <c r="D31" s="94" t="s">
        <v>128</v>
      </c>
      <c r="E31" s="101" t="s">
        <v>138</v>
      </c>
      <c r="F31" s="112">
        <v>200</v>
      </c>
      <c r="G31" s="20">
        <v>1962.12</v>
      </c>
      <c r="H31" s="20">
        <v>2041.67</v>
      </c>
      <c r="I31" s="20">
        <f>26223.48-5.3</f>
        <v>26218.18</v>
      </c>
      <c r="V31" s="36"/>
    </row>
    <row r="32" spans="1:22" s="40" customFormat="1" ht="15.75" x14ac:dyDescent="0.25">
      <c r="A32" s="93" t="s">
        <v>7</v>
      </c>
      <c r="B32" s="93" t="s">
        <v>3</v>
      </c>
      <c r="C32" s="95" t="s">
        <v>121</v>
      </c>
      <c r="D32" s="95" t="s">
        <v>124</v>
      </c>
      <c r="E32" s="95"/>
      <c r="F32" s="93"/>
      <c r="G32" s="3">
        <f t="shared" ref="G32:I33" si="5">G33</f>
        <v>1451000</v>
      </c>
      <c r="H32" s="3">
        <f t="shared" si="5"/>
        <v>1451000</v>
      </c>
      <c r="I32" s="3">
        <f t="shared" si="5"/>
        <v>1451000</v>
      </c>
      <c r="V32" s="61"/>
    </row>
    <row r="33" spans="1:65" s="40" customFormat="1" ht="15.75" x14ac:dyDescent="0.25">
      <c r="A33" s="104" t="s">
        <v>51</v>
      </c>
      <c r="B33" s="93" t="s">
        <v>3</v>
      </c>
      <c r="C33" s="95" t="s">
        <v>121</v>
      </c>
      <c r="D33" s="95" t="s">
        <v>124</v>
      </c>
      <c r="E33" s="104" t="s">
        <v>50</v>
      </c>
      <c r="F33" s="93"/>
      <c r="G33" s="3">
        <f t="shared" si="5"/>
        <v>1451000</v>
      </c>
      <c r="H33" s="3">
        <f t="shared" si="5"/>
        <v>1451000</v>
      </c>
      <c r="I33" s="3">
        <f t="shared" si="5"/>
        <v>1451000</v>
      </c>
      <c r="V33" s="61"/>
    </row>
    <row r="34" spans="1:65" s="40" customFormat="1" ht="15.75" x14ac:dyDescent="0.25">
      <c r="A34" s="112" t="s">
        <v>95</v>
      </c>
      <c r="B34" s="90" t="s">
        <v>3</v>
      </c>
      <c r="C34" s="94" t="s">
        <v>121</v>
      </c>
      <c r="D34" s="94" t="s">
        <v>124</v>
      </c>
      <c r="E34" s="101" t="s">
        <v>50</v>
      </c>
      <c r="F34" s="90">
        <v>800</v>
      </c>
      <c r="G34" s="141">
        <f>1451000+V34</f>
        <v>1451000</v>
      </c>
      <c r="H34" s="141">
        <v>1451000</v>
      </c>
      <c r="I34" s="141">
        <v>1451000</v>
      </c>
      <c r="V34" s="61"/>
    </row>
    <row r="35" spans="1:65" s="40" customFormat="1" ht="15.75" x14ac:dyDescent="0.25">
      <c r="A35" s="104" t="s">
        <v>8</v>
      </c>
      <c r="B35" s="93" t="s">
        <v>3</v>
      </c>
      <c r="C35" s="95" t="s">
        <v>121</v>
      </c>
      <c r="D35" s="95" t="s">
        <v>125</v>
      </c>
      <c r="E35" s="104"/>
      <c r="F35" s="93"/>
      <c r="G35" s="3">
        <f>G36+G40+G42+G52+G57+G59+G54+G44+G50+G61+G47</f>
        <v>11777294.76</v>
      </c>
      <c r="H35" s="3">
        <f t="shared" ref="H35:I35" si="6">H36+H40+H42+H52+H57+H59+H54+H44+H50+H61+H47</f>
        <v>11808594.76</v>
      </c>
      <c r="I35" s="3">
        <f t="shared" si="6"/>
        <v>11874194.76</v>
      </c>
      <c r="V35" s="61"/>
    </row>
    <row r="36" spans="1:65" s="40" customFormat="1" ht="31.5" x14ac:dyDescent="0.25">
      <c r="A36" s="104" t="s">
        <v>53</v>
      </c>
      <c r="B36" s="93" t="s">
        <v>3</v>
      </c>
      <c r="C36" s="95" t="s">
        <v>121</v>
      </c>
      <c r="D36" s="95" t="s">
        <v>125</v>
      </c>
      <c r="E36" s="95" t="s">
        <v>156</v>
      </c>
      <c r="F36" s="104"/>
      <c r="G36" s="30">
        <f>G37+G38+G39</f>
        <v>4414558.99</v>
      </c>
      <c r="H36" s="30">
        <f>H37+H38+H39</f>
        <v>4404558.99</v>
      </c>
      <c r="I36" s="30">
        <f>I37+I38+I39</f>
        <v>4434558.99</v>
      </c>
      <c r="V36" s="61"/>
    </row>
    <row r="37" spans="1:65" s="37" customFormat="1" ht="47.25" x14ac:dyDescent="0.25">
      <c r="A37" s="112" t="s">
        <v>106</v>
      </c>
      <c r="B37" s="90" t="s">
        <v>3</v>
      </c>
      <c r="C37" s="94" t="s">
        <v>121</v>
      </c>
      <c r="D37" s="94" t="s">
        <v>125</v>
      </c>
      <c r="E37" s="95" t="s">
        <v>156</v>
      </c>
      <c r="F37" s="101" t="s">
        <v>109</v>
      </c>
      <c r="G37" s="20">
        <v>3883558.99</v>
      </c>
      <c r="H37" s="20">
        <v>3883558.99</v>
      </c>
      <c r="I37" s="20">
        <v>3883558.99</v>
      </c>
      <c r="V37" s="36"/>
    </row>
    <row r="38" spans="1:65" s="37" customFormat="1" ht="31.5" x14ac:dyDescent="0.25">
      <c r="A38" s="112" t="s">
        <v>107</v>
      </c>
      <c r="B38" s="90" t="s">
        <v>3</v>
      </c>
      <c r="C38" s="94" t="s">
        <v>121</v>
      </c>
      <c r="D38" s="94" t="s">
        <v>125</v>
      </c>
      <c r="E38" s="95" t="s">
        <v>156</v>
      </c>
      <c r="F38" s="90">
        <v>200</v>
      </c>
      <c r="G38" s="20">
        <v>529000</v>
      </c>
      <c r="H38" s="20">
        <v>519000</v>
      </c>
      <c r="I38" s="20">
        <f>509000+30000+10000</f>
        <v>549000</v>
      </c>
      <c r="V38" s="36"/>
    </row>
    <row r="39" spans="1:65" s="37" customFormat="1" ht="15.75" x14ac:dyDescent="0.25">
      <c r="A39" s="112" t="s">
        <v>95</v>
      </c>
      <c r="B39" s="94" t="s">
        <v>3</v>
      </c>
      <c r="C39" s="94" t="s">
        <v>121</v>
      </c>
      <c r="D39" s="94" t="s">
        <v>125</v>
      </c>
      <c r="E39" s="95" t="s">
        <v>156</v>
      </c>
      <c r="F39" s="90">
        <v>800</v>
      </c>
      <c r="G39" s="141">
        <v>2000</v>
      </c>
      <c r="H39" s="141">
        <v>2000</v>
      </c>
      <c r="I39" s="141">
        <v>2000</v>
      </c>
      <c r="V39" s="36"/>
    </row>
    <row r="40" spans="1:65" s="48" customFormat="1" ht="15.75" x14ac:dyDescent="0.25">
      <c r="A40" s="104" t="s">
        <v>48</v>
      </c>
      <c r="B40" s="93" t="s">
        <v>3</v>
      </c>
      <c r="C40" s="95" t="s">
        <v>121</v>
      </c>
      <c r="D40" s="95" t="s">
        <v>125</v>
      </c>
      <c r="E40" s="104" t="s">
        <v>52</v>
      </c>
      <c r="F40" s="93"/>
      <c r="G40" s="3">
        <f>G41</f>
        <v>90000</v>
      </c>
      <c r="H40" s="3">
        <f>H41</f>
        <v>95000</v>
      </c>
      <c r="I40" s="3">
        <f>I41</f>
        <v>65000</v>
      </c>
      <c r="V40" s="66"/>
    </row>
    <row r="41" spans="1:65" s="37" customFormat="1" ht="31.5" x14ac:dyDescent="0.25">
      <c r="A41" s="112" t="s">
        <v>107</v>
      </c>
      <c r="B41" s="90" t="s">
        <v>3</v>
      </c>
      <c r="C41" s="94" t="s">
        <v>121</v>
      </c>
      <c r="D41" s="94" t="s">
        <v>125</v>
      </c>
      <c r="E41" s="101" t="s">
        <v>52</v>
      </c>
      <c r="F41" s="101" t="s">
        <v>108</v>
      </c>
      <c r="G41" s="20">
        <f>30000+60000</f>
        <v>90000</v>
      </c>
      <c r="H41" s="20">
        <f>30000+65000</f>
        <v>95000</v>
      </c>
      <c r="I41" s="20">
        <v>65000</v>
      </c>
      <c r="V41" s="36"/>
    </row>
    <row r="42" spans="1:65" s="76" customFormat="1" ht="31.5" x14ac:dyDescent="0.25">
      <c r="A42" s="104" t="s">
        <v>101</v>
      </c>
      <c r="B42" s="93" t="s">
        <v>3</v>
      </c>
      <c r="C42" s="95" t="s">
        <v>121</v>
      </c>
      <c r="D42" s="95" t="s">
        <v>125</v>
      </c>
      <c r="E42" s="104" t="s">
        <v>100</v>
      </c>
      <c r="F42" s="93"/>
      <c r="G42" s="30">
        <f>G43</f>
        <v>90000</v>
      </c>
      <c r="H42" s="30">
        <f>H43</f>
        <v>0</v>
      </c>
      <c r="I42" s="30">
        <f>I43</f>
        <v>0</v>
      </c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132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</row>
    <row r="43" spans="1:65" s="37" customFormat="1" ht="31.5" x14ac:dyDescent="0.25">
      <c r="A43" s="112" t="s">
        <v>107</v>
      </c>
      <c r="B43" s="90" t="s">
        <v>3</v>
      </c>
      <c r="C43" s="94" t="s">
        <v>121</v>
      </c>
      <c r="D43" s="94" t="s">
        <v>125</v>
      </c>
      <c r="E43" s="101" t="s">
        <v>100</v>
      </c>
      <c r="F43" s="101" t="s">
        <v>108</v>
      </c>
      <c r="G43" s="20">
        <v>90000</v>
      </c>
      <c r="H43" s="20"/>
      <c r="I43" s="2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133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</row>
    <row r="44" spans="1:65" s="48" customFormat="1" ht="15.75" x14ac:dyDescent="0.25">
      <c r="A44" s="96" t="s">
        <v>157</v>
      </c>
      <c r="B44" s="93">
        <v>803</v>
      </c>
      <c r="C44" s="95" t="s">
        <v>121</v>
      </c>
      <c r="D44" s="95" t="s">
        <v>125</v>
      </c>
      <c r="E44" s="101" t="s">
        <v>140</v>
      </c>
      <c r="F44" s="104"/>
      <c r="G44" s="30">
        <f t="shared" ref="G44:I45" si="7">G45</f>
        <v>80000</v>
      </c>
      <c r="H44" s="30">
        <f t="shared" si="7"/>
        <v>90000</v>
      </c>
      <c r="I44" s="30">
        <f t="shared" si="7"/>
        <v>90000</v>
      </c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13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</row>
    <row r="45" spans="1:65" s="37" customFormat="1" ht="15.75" x14ac:dyDescent="0.25">
      <c r="A45" s="101" t="s">
        <v>48</v>
      </c>
      <c r="B45" s="90">
        <v>803</v>
      </c>
      <c r="C45" s="94" t="s">
        <v>121</v>
      </c>
      <c r="D45" s="94" t="s">
        <v>125</v>
      </c>
      <c r="E45" s="101" t="s">
        <v>140</v>
      </c>
      <c r="F45" s="101"/>
      <c r="G45" s="20">
        <f t="shared" si="7"/>
        <v>80000</v>
      </c>
      <c r="H45" s="20">
        <f t="shared" si="7"/>
        <v>90000</v>
      </c>
      <c r="I45" s="20">
        <f t="shared" si="7"/>
        <v>90000</v>
      </c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133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</row>
    <row r="46" spans="1:65" s="37" customFormat="1" ht="31.5" x14ac:dyDescent="0.25">
      <c r="A46" s="112" t="s">
        <v>107</v>
      </c>
      <c r="B46" s="90">
        <v>803</v>
      </c>
      <c r="C46" s="94" t="s">
        <v>121</v>
      </c>
      <c r="D46" s="94" t="s">
        <v>125</v>
      </c>
      <c r="E46" s="101" t="s">
        <v>140</v>
      </c>
      <c r="F46" s="90">
        <v>200</v>
      </c>
      <c r="G46" s="20">
        <v>80000</v>
      </c>
      <c r="H46" s="20">
        <v>90000</v>
      </c>
      <c r="I46" s="20">
        <v>90000</v>
      </c>
      <c r="V46" s="36"/>
    </row>
    <row r="47" spans="1:65" s="40" customFormat="1" ht="61.9" customHeight="1" x14ac:dyDescent="0.25">
      <c r="A47" s="104" t="s">
        <v>206</v>
      </c>
      <c r="B47" s="93">
        <v>803</v>
      </c>
      <c r="C47" s="95" t="s">
        <v>121</v>
      </c>
      <c r="D47" s="95" t="s">
        <v>125</v>
      </c>
      <c r="E47" s="104" t="s">
        <v>214</v>
      </c>
      <c r="F47" s="104"/>
      <c r="G47" s="30">
        <f>G49+G48</f>
        <v>1200000</v>
      </c>
      <c r="H47" s="30">
        <f>H49+H48</f>
        <v>1200000</v>
      </c>
      <c r="I47" s="30">
        <f>I49+I48</f>
        <v>1200000</v>
      </c>
      <c r="V47" s="61"/>
    </row>
    <row r="48" spans="1:65" s="40" customFormat="1" ht="47.25" x14ac:dyDescent="0.25">
      <c r="A48" s="112" t="s">
        <v>106</v>
      </c>
      <c r="B48" s="90">
        <v>803</v>
      </c>
      <c r="C48" s="94" t="s">
        <v>121</v>
      </c>
      <c r="D48" s="94" t="s">
        <v>125</v>
      </c>
      <c r="E48" s="101" t="s">
        <v>214</v>
      </c>
      <c r="F48" s="101" t="s">
        <v>109</v>
      </c>
      <c r="G48" s="20">
        <v>1114225.56</v>
      </c>
      <c r="H48" s="20">
        <v>1114225.56</v>
      </c>
      <c r="I48" s="20">
        <v>1114225.56</v>
      </c>
      <c r="V48" s="61"/>
    </row>
    <row r="49" spans="1:22" s="40" customFormat="1" ht="33.6" customHeight="1" x14ac:dyDescent="0.25">
      <c r="A49" s="112" t="s">
        <v>107</v>
      </c>
      <c r="B49" s="90">
        <v>803</v>
      </c>
      <c r="C49" s="94" t="s">
        <v>121</v>
      </c>
      <c r="D49" s="94" t="s">
        <v>125</v>
      </c>
      <c r="E49" s="101" t="s">
        <v>214</v>
      </c>
      <c r="F49" s="90">
        <v>200</v>
      </c>
      <c r="G49" s="20">
        <v>85774.44</v>
      </c>
      <c r="H49" s="20">
        <f>1200000-H48</f>
        <v>85774.439999999944</v>
      </c>
      <c r="I49" s="20">
        <f>1200000-I48</f>
        <v>85774.439999999944</v>
      </c>
      <c r="V49" s="61"/>
    </row>
    <row r="50" spans="1:22" s="48" customFormat="1" ht="31.5" x14ac:dyDescent="0.25">
      <c r="A50" s="96" t="s">
        <v>167</v>
      </c>
      <c r="B50" s="93">
        <v>803</v>
      </c>
      <c r="C50" s="95" t="s">
        <v>121</v>
      </c>
      <c r="D50" s="95" t="s">
        <v>125</v>
      </c>
      <c r="E50" s="104" t="s">
        <v>166</v>
      </c>
      <c r="F50" s="93"/>
      <c r="G50" s="30">
        <f>G51</f>
        <v>229000</v>
      </c>
      <c r="H50" s="30">
        <f>H51</f>
        <v>229000</v>
      </c>
      <c r="I50" s="30">
        <f>I51</f>
        <v>229000</v>
      </c>
      <c r="V50" s="66"/>
    </row>
    <row r="51" spans="1:22" s="37" customFormat="1" ht="15.75" x14ac:dyDescent="0.25">
      <c r="A51" s="112" t="s">
        <v>112</v>
      </c>
      <c r="B51" s="90">
        <v>803</v>
      </c>
      <c r="C51" s="94" t="s">
        <v>121</v>
      </c>
      <c r="D51" s="94" t="s">
        <v>125</v>
      </c>
      <c r="E51" s="101" t="s">
        <v>166</v>
      </c>
      <c r="F51" s="90">
        <v>300</v>
      </c>
      <c r="G51" s="20">
        <v>229000</v>
      </c>
      <c r="H51" s="20">
        <v>229000</v>
      </c>
      <c r="I51" s="20">
        <v>229000</v>
      </c>
      <c r="V51" s="36"/>
    </row>
    <row r="52" spans="1:22" s="40" customFormat="1" ht="15.75" x14ac:dyDescent="0.25">
      <c r="A52" s="104" t="s">
        <v>55</v>
      </c>
      <c r="B52" s="95" t="s">
        <v>3</v>
      </c>
      <c r="C52" s="95" t="s">
        <v>121</v>
      </c>
      <c r="D52" s="95" t="s">
        <v>125</v>
      </c>
      <c r="E52" s="104" t="s">
        <v>54</v>
      </c>
      <c r="F52" s="95"/>
      <c r="G52" s="3">
        <f>G53</f>
        <v>190000</v>
      </c>
      <c r="H52" s="3">
        <f>H53</f>
        <v>190000</v>
      </c>
      <c r="I52" s="3">
        <f>I53</f>
        <v>190000</v>
      </c>
      <c r="V52" s="61"/>
    </row>
    <row r="53" spans="1:22" s="37" customFormat="1" ht="15.75" x14ac:dyDescent="0.25">
      <c r="A53" s="112" t="s">
        <v>95</v>
      </c>
      <c r="B53" s="94" t="s">
        <v>3</v>
      </c>
      <c r="C53" s="94" t="s">
        <v>121</v>
      </c>
      <c r="D53" s="94" t="s">
        <v>125</v>
      </c>
      <c r="E53" s="101" t="s">
        <v>54</v>
      </c>
      <c r="F53" s="94" t="s">
        <v>111</v>
      </c>
      <c r="G53" s="142">
        <v>190000</v>
      </c>
      <c r="H53" s="142">
        <v>190000</v>
      </c>
      <c r="I53" s="142">
        <v>190000</v>
      </c>
      <c r="V53" s="36"/>
    </row>
    <row r="54" spans="1:22" s="46" customFormat="1" ht="78.75" x14ac:dyDescent="0.25">
      <c r="A54" s="31" t="s">
        <v>80</v>
      </c>
      <c r="B54" s="95">
        <v>803</v>
      </c>
      <c r="C54" s="95" t="s">
        <v>121</v>
      </c>
      <c r="D54" s="95" t="s">
        <v>125</v>
      </c>
      <c r="E54" s="104" t="s">
        <v>79</v>
      </c>
      <c r="F54" s="95"/>
      <c r="G54" s="111">
        <f>G55+G56</f>
        <v>3134500</v>
      </c>
      <c r="H54" s="111">
        <f>H55+H56</f>
        <v>3250800</v>
      </c>
      <c r="I54" s="111">
        <f>I55+I56</f>
        <v>3316400</v>
      </c>
      <c r="V54" s="64"/>
    </row>
    <row r="55" spans="1:22" s="46" customFormat="1" ht="47.25" x14ac:dyDescent="0.25">
      <c r="A55" s="112" t="s">
        <v>106</v>
      </c>
      <c r="B55" s="94">
        <v>803</v>
      </c>
      <c r="C55" s="95" t="s">
        <v>121</v>
      </c>
      <c r="D55" s="95" t="s">
        <v>125</v>
      </c>
      <c r="E55" s="101" t="s">
        <v>79</v>
      </c>
      <c r="F55" s="94" t="s">
        <v>109</v>
      </c>
      <c r="G55" s="128">
        <v>2090328.45</v>
      </c>
      <c r="H55" s="128">
        <v>2090328.45</v>
      </c>
      <c r="I55" s="128">
        <v>2090328.45</v>
      </c>
      <c r="V55" s="64"/>
    </row>
    <row r="56" spans="1:22" s="37" customFormat="1" ht="31.5" x14ac:dyDescent="0.25">
      <c r="A56" s="112" t="s">
        <v>107</v>
      </c>
      <c r="B56" s="94">
        <v>803</v>
      </c>
      <c r="C56" s="95" t="s">
        <v>121</v>
      </c>
      <c r="D56" s="95" t="s">
        <v>125</v>
      </c>
      <c r="E56" s="101" t="s">
        <v>79</v>
      </c>
      <c r="F56" s="94" t="s">
        <v>108</v>
      </c>
      <c r="G56" s="20">
        <v>1044171.55</v>
      </c>
      <c r="H56" s="20">
        <v>1160471.55</v>
      </c>
      <c r="I56" s="20">
        <v>1226071.55</v>
      </c>
      <c r="V56" s="36"/>
    </row>
    <row r="57" spans="1:22" s="47" customFormat="1" ht="189" x14ac:dyDescent="0.25">
      <c r="A57" s="96" t="s">
        <v>96</v>
      </c>
      <c r="B57" s="95" t="s">
        <v>3</v>
      </c>
      <c r="C57" s="95" t="s">
        <v>121</v>
      </c>
      <c r="D57" s="95" t="s">
        <v>125</v>
      </c>
      <c r="E57" s="104" t="s">
        <v>98</v>
      </c>
      <c r="F57" s="96"/>
      <c r="G57" s="111">
        <f>G58</f>
        <v>3000</v>
      </c>
      <c r="H57" s="111">
        <f>H58</f>
        <v>3000</v>
      </c>
      <c r="I57" s="111">
        <f>I58</f>
        <v>3000</v>
      </c>
      <c r="V57" s="67"/>
    </row>
    <row r="58" spans="1:22" s="37" customFormat="1" ht="31.5" x14ac:dyDescent="0.25">
      <c r="A58" s="112" t="s">
        <v>107</v>
      </c>
      <c r="B58" s="94" t="s">
        <v>3</v>
      </c>
      <c r="C58" s="94" t="s">
        <v>121</v>
      </c>
      <c r="D58" s="94" t="s">
        <v>125</v>
      </c>
      <c r="E58" s="101" t="s">
        <v>98</v>
      </c>
      <c r="F58" s="112">
        <v>200</v>
      </c>
      <c r="G58" s="128">
        <v>3000</v>
      </c>
      <c r="H58" s="128">
        <v>3000</v>
      </c>
      <c r="I58" s="128">
        <v>3000</v>
      </c>
      <c r="V58" s="36"/>
    </row>
    <row r="59" spans="1:22" s="37" customFormat="1" ht="31.5" x14ac:dyDescent="0.25">
      <c r="A59" s="153" t="s">
        <v>208</v>
      </c>
      <c r="B59" s="95">
        <v>803</v>
      </c>
      <c r="C59" s="95" t="s">
        <v>121</v>
      </c>
      <c r="D59" s="95" t="s">
        <v>125</v>
      </c>
      <c r="E59" s="101" t="s">
        <v>215</v>
      </c>
      <c r="F59" s="95"/>
      <c r="G59" s="3">
        <f>G60</f>
        <v>2346235.77</v>
      </c>
      <c r="H59" s="3">
        <f>H60</f>
        <v>2346235.77</v>
      </c>
      <c r="I59" s="3">
        <f>I60</f>
        <v>2346235.77</v>
      </c>
      <c r="V59" s="36"/>
    </row>
    <row r="60" spans="1:22" s="37" customFormat="1" ht="47.25" x14ac:dyDescent="0.25">
      <c r="A60" s="112" t="s">
        <v>106</v>
      </c>
      <c r="B60" s="94">
        <v>803</v>
      </c>
      <c r="C60" s="94" t="s">
        <v>121</v>
      </c>
      <c r="D60" s="94" t="s">
        <v>125</v>
      </c>
      <c r="E60" s="101" t="s">
        <v>215</v>
      </c>
      <c r="F60" s="94" t="s">
        <v>109</v>
      </c>
      <c r="G60" s="5">
        <v>2346235.77</v>
      </c>
      <c r="H60" s="5">
        <v>2346235.77</v>
      </c>
      <c r="I60" s="5">
        <v>2346235.77</v>
      </c>
      <c r="V60" s="36"/>
    </row>
    <row r="61" spans="1:22" s="37" customFormat="1" ht="47.25" x14ac:dyDescent="0.25">
      <c r="A61" s="112" t="s">
        <v>178</v>
      </c>
      <c r="B61" s="94" t="s">
        <v>3</v>
      </c>
      <c r="C61" s="94" t="s">
        <v>121</v>
      </c>
      <c r="D61" s="94" t="s">
        <v>125</v>
      </c>
      <c r="E61" s="101" t="s">
        <v>177</v>
      </c>
      <c r="F61" s="94"/>
      <c r="G61" s="5">
        <f>G62</f>
        <v>0</v>
      </c>
      <c r="H61" s="5"/>
      <c r="I61" s="5"/>
      <c r="V61" s="36"/>
    </row>
    <row r="62" spans="1:22" s="37" customFormat="1" ht="47.25" x14ac:dyDescent="0.25">
      <c r="A62" s="112" t="s">
        <v>106</v>
      </c>
      <c r="B62" s="94" t="s">
        <v>3</v>
      </c>
      <c r="C62" s="94" t="s">
        <v>121</v>
      </c>
      <c r="D62" s="94" t="s">
        <v>125</v>
      </c>
      <c r="E62" s="101" t="s">
        <v>177</v>
      </c>
      <c r="F62" s="94" t="s">
        <v>109</v>
      </c>
      <c r="G62" s="5"/>
      <c r="H62" s="5"/>
      <c r="I62" s="5"/>
      <c r="V62" s="36"/>
    </row>
    <row r="63" spans="1:22" s="40" customFormat="1" ht="31.5" x14ac:dyDescent="0.25">
      <c r="A63" s="104" t="s">
        <v>82</v>
      </c>
      <c r="B63" s="95">
        <v>803</v>
      </c>
      <c r="C63" s="95" t="s">
        <v>126</v>
      </c>
      <c r="D63" s="95" t="s">
        <v>120</v>
      </c>
      <c r="E63" s="104"/>
      <c r="F63" s="96"/>
      <c r="G63" s="30">
        <f>G64</f>
        <v>5587568.3200000003</v>
      </c>
      <c r="H63" s="30">
        <f>H64</f>
        <v>5587568.3200000003</v>
      </c>
      <c r="I63" s="30">
        <f>I64</f>
        <v>5587568.3200000003</v>
      </c>
      <c r="V63" s="61"/>
    </row>
    <row r="64" spans="1:22" s="37" customFormat="1" ht="31.5" x14ac:dyDescent="0.25">
      <c r="A64" s="104" t="s">
        <v>25</v>
      </c>
      <c r="B64" s="95">
        <v>803</v>
      </c>
      <c r="C64" s="95" t="s">
        <v>126</v>
      </c>
      <c r="D64" s="95" t="s">
        <v>133</v>
      </c>
      <c r="E64" s="104"/>
      <c r="F64" s="93"/>
      <c r="G64" s="3">
        <f>+G65+G72</f>
        <v>5587568.3200000003</v>
      </c>
      <c r="H64" s="3">
        <f t="shared" ref="H64:I64" si="8">+H65+H72</f>
        <v>5587568.3200000003</v>
      </c>
      <c r="I64" s="3">
        <f t="shared" si="8"/>
        <v>5587568.3200000003</v>
      </c>
      <c r="V64" s="36"/>
    </row>
    <row r="65" spans="1:22" s="40" customFormat="1" ht="31.5" x14ac:dyDescent="0.25">
      <c r="A65" s="104" t="s">
        <v>25</v>
      </c>
      <c r="B65" s="93" t="s">
        <v>3</v>
      </c>
      <c r="C65" s="95" t="s">
        <v>126</v>
      </c>
      <c r="D65" s="95" t="s">
        <v>133</v>
      </c>
      <c r="E65" s="101"/>
      <c r="F65" s="93"/>
      <c r="G65" s="3">
        <f>G66+G68+G70</f>
        <v>5587568.3200000003</v>
      </c>
      <c r="H65" s="3">
        <f t="shared" ref="H65:I65" si="9">H66+H68+H70</f>
        <v>5587568.3200000003</v>
      </c>
      <c r="I65" s="3">
        <f t="shared" si="9"/>
        <v>5587568.3200000003</v>
      </c>
      <c r="V65" s="61"/>
    </row>
    <row r="66" spans="1:22" s="40" customFormat="1" ht="31.5" x14ac:dyDescent="0.25">
      <c r="A66" s="154" t="s">
        <v>208</v>
      </c>
      <c r="B66" s="93" t="s">
        <v>3</v>
      </c>
      <c r="C66" s="95" t="s">
        <v>126</v>
      </c>
      <c r="D66" s="95" t="s">
        <v>133</v>
      </c>
      <c r="E66" s="104" t="s">
        <v>216</v>
      </c>
      <c r="F66" s="93"/>
      <c r="G66" s="3">
        <f>G67</f>
        <v>1338347.06</v>
      </c>
      <c r="H66" s="3">
        <f t="shared" ref="H66:I66" si="10">H67</f>
        <v>1338347.06</v>
      </c>
      <c r="I66" s="3">
        <f t="shared" si="10"/>
        <v>1338347.06</v>
      </c>
      <c r="V66" s="61"/>
    </row>
    <row r="67" spans="1:22" s="37" customFormat="1" ht="47.25" x14ac:dyDescent="0.25">
      <c r="A67" s="112" t="s">
        <v>106</v>
      </c>
      <c r="B67" s="90" t="s">
        <v>3</v>
      </c>
      <c r="C67" s="94" t="s">
        <v>126</v>
      </c>
      <c r="D67" s="94" t="s">
        <v>133</v>
      </c>
      <c r="E67" s="101" t="s">
        <v>216</v>
      </c>
      <c r="F67" s="90">
        <v>100</v>
      </c>
      <c r="G67" s="5">
        <v>1338347.06</v>
      </c>
      <c r="H67" s="5">
        <v>1338347.06</v>
      </c>
      <c r="I67" s="5">
        <v>1338347.06</v>
      </c>
      <c r="V67" s="36"/>
    </row>
    <row r="68" spans="1:22" s="37" customFormat="1" ht="31.5" x14ac:dyDescent="0.25">
      <c r="A68" s="153" t="s">
        <v>208</v>
      </c>
      <c r="B68" s="90" t="s">
        <v>3</v>
      </c>
      <c r="C68" s="94" t="s">
        <v>126</v>
      </c>
      <c r="D68" s="94" t="s">
        <v>133</v>
      </c>
      <c r="E68" s="101" t="s">
        <v>217</v>
      </c>
      <c r="F68" s="90"/>
      <c r="G68" s="5">
        <f>G69</f>
        <v>693344.63</v>
      </c>
      <c r="H68" s="5">
        <f t="shared" ref="H68:I68" si="11">H69</f>
        <v>693344.63</v>
      </c>
      <c r="I68" s="5">
        <f t="shared" si="11"/>
        <v>693344.63</v>
      </c>
      <c r="V68" s="36"/>
    </row>
    <row r="69" spans="1:22" s="37" customFormat="1" ht="47.25" x14ac:dyDescent="0.25">
      <c r="A69" s="112" t="s">
        <v>106</v>
      </c>
      <c r="B69" s="90" t="s">
        <v>3</v>
      </c>
      <c r="C69" s="94" t="s">
        <v>126</v>
      </c>
      <c r="D69" s="94" t="s">
        <v>133</v>
      </c>
      <c r="E69" s="101" t="s">
        <v>217</v>
      </c>
      <c r="F69" s="90">
        <v>100</v>
      </c>
      <c r="G69" s="5">
        <v>693344.63</v>
      </c>
      <c r="H69" s="5">
        <v>693344.63</v>
      </c>
      <c r="I69" s="5">
        <v>693344.63</v>
      </c>
      <c r="V69" s="36"/>
    </row>
    <row r="70" spans="1:22" s="37" customFormat="1" ht="31.5" x14ac:dyDescent="0.25">
      <c r="A70" s="153" t="s">
        <v>211</v>
      </c>
      <c r="B70" s="90" t="s">
        <v>3</v>
      </c>
      <c r="C70" s="94" t="s">
        <v>126</v>
      </c>
      <c r="D70" s="94" t="s">
        <v>133</v>
      </c>
      <c r="E70" s="101" t="s">
        <v>218</v>
      </c>
      <c r="F70" s="90"/>
      <c r="G70" s="5">
        <f>G71</f>
        <v>3555876.63</v>
      </c>
      <c r="H70" s="5">
        <f t="shared" ref="H70:I70" si="12">H71</f>
        <v>3555876.63</v>
      </c>
      <c r="I70" s="5">
        <f t="shared" si="12"/>
        <v>3555876.63</v>
      </c>
      <c r="V70" s="36"/>
    </row>
    <row r="71" spans="1:22" s="37" customFormat="1" ht="47.25" x14ac:dyDescent="0.25">
      <c r="A71" s="112" t="s">
        <v>106</v>
      </c>
      <c r="B71" s="90" t="s">
        <v>3</v>
      </c>
      <c r="C71" s="94" t="s">
        <v>126</v>
      </c>
      <c r="D71" s="94" t="s">
        <v>133</v>
      </c>
      <c r="E71" s="101" t="s">
        <v>218</v>
      </c>
      <c r="F71" s="90">
        <v>100</v>
      </c>
      <c r="G71" s="5">
        <v>3555876.63</v>
      </c>
      <c r="H71" s="5">
        <v>3555876.63</v>
      </c>
      <c r="I71" s="5">
        <v>3555876.63</v>
      </c>
      <c r="V71" s="36"/>
    </row>
    <row r="72" spans="1:22" s="40" customFormat="1" ht="47.25" x14ac:dyDescent="0.25">
      <c r="A72" s="96" t="s">
        <v>178</v>
      </c>
      <c r="B72" s="93" t="s">
        <v>3</v>
      </c>
      <c r="C72" s="95" t="s">
        <v>126</v>
      </c>
      <c r="D72" s="95" t="s">
        <v>133</v>
      </c>
      <c r="E72" s="104" t="s">
        <v>177</v>
      </c>
      <c r="F72" s="93"/>
      <c r="G72" s="3">
        <f>G73</f>
        <v>0</v>
      </c>
      <c r="H72" s="3"/>
      <c r="I72" s="3"/>
      <c r="J72" s="117"/>
      <c r="V72" s="61"/>
    </row>
    <row r="73" spans="1:22" s="37" customFormat="1" ht="47.25" x14ac:dyDescent="0.25">
      <c r="A73" s="112" t="s">
        <v>106</v>
      </c>
      <c r="B73" s="90" t="s">
        <v>3</v>
      </c>
      <c r="C73" s="94" t="s">
        <v>126</v>
      </c>
      <c r="D73" s="94" t="s">
        <v>133</v>
      </c>
      <c r="E73" s="101" t="s">
        <v>177</v>
      </c>
      <c r="F73" s="90">
        <v>100</v>
      </c>
      <c r="G73" s="5"/>
      <c r="H73" s="5"/>
      <c r="I73" s="5"/>
      <c r="V73" s="36"/>
    </row>
    <row r="74" spans="1:22" s="37" customFormat="1" ht="15.75" x14ac:dyDescent="0.25">
      <c r="A74" s="93" t="s">
        <v>33</v>
      </c>
      <c r="B74" s="93" t="s">
        <v>3</v>
      </c>
      <c r="C74" s="95" t="s">
        <v>122</v>
      </c>
      <c r="D74" s="95" t="s">
        <v>120</v>
      </c>
      <c r="E74" s="95"/>
      <c r="F74" s="93"/>
      <c r="G74" s="3">
        <f>G75+G84</f>
        <v>12011464.32</v>
      </c>
      <c r="H74" s="3">
        <f>H75+H84</f>
        <v>12011464.32</v>
      </c>
      <c r="I74" s="3">
        <f>I75+I84</f>
        <v>12011464.32</v>
      </c>
      <c r="V74" s="36"/>
    </row>
    <row r="75" spans="1:22" s="37" customFormat="1" ht="15.75" x14ac:dyDescent="0.25">
      <c r="A75" s="93" t="s">
        <v>9</v>
      </c>
      <c r="B75" s="93" t="s">
        <v>3</v>
      </c>
      <c r="C75" s="95" t="s">
        <v>122</v>
      </c>
      <c r="D75" s="95" t="s">
        <v>128</v>
      </c>
      <c r="E75" s="95"/>
      <c r="F75" s="93"/>
      <c r="G75" s="3">
        <f>G76+G78+G80</f>
        <v>2665110.73</v>
      </c>
      <c r="H75" s="3">
        <f t="shared" ref="H75:I75" si="13">H76+H78+H80</f>
        <v>2665110.73</v>
      </c>
      <c r="I75" s="3">
        <f t="shared" si="13"/>
        <v>2665110.73</v>
      </c>
      <c r="V75" s="36"/>
    </row>
    <row r="76" spans="1:22" s="40" customFormat="1" ht="31.5" x14ac:dyDescent="0.25">
      <c r="A76" s="153" t="s">
        <v>208</v>
      </c>
      <c r="B76" s="93" t="s">
        <v>3</v>
      </c>
      <c r="C76" s="95" t="s">
        <v>122</v>
      </c>
      <c r="D76" s="95" t="s">
        <v>128</v>
      </c>
      <c r="E76" s="101" t="s">
        <v>219</v>
      </c>
      <c r="F76" s="93"/>
      <c r="G76" s="3">
        <f>G77</f>
        <v>1168226.73</v>
      </c>
      <c r="H76" s="3">
        <f>H77</f>
        <v>1168226.73</v>
      </c>
      <c r="I76" s="3">
        <f>I77</f>
        <v>1168226.73</v>
      </c>
      <c r="V76" s="61"/>
    </row>
    <row r="77" spans="1:22" s="37" customFormat="1" ht="47.25" x14ac:dyDescent="0.25">
      <c r="A77" s="112" t="s">
        <v>106</v>
      </c>
      <c r="B77" s="90" t="s">
        <v>3</v>
      </c>
      <c r="C77" s="94" t="s">
        <v>122</v>
      </c>
      <c r="D77" s="94" t="s">
        <v>128</v>
      </c>
      <c r="E77" s="101" t="s">
        <v>219</v>
      </c>
      <c r="F77" s="90">
        <v>100</v>
      </c>
      <c r="G77" s="5">
        <v>1168226.73</v>
      </c>
      <c r="H77" s="5">
        <v>1168226.73</v>
      </c>
      <c r="I77" s="5">
        <v>1168226.73</v>
      </c>
      <c r="V77" s="36"/>
    </row>
    <row r="78" spans="1:22" s="37" customFormat="1" ht="31.5" x14ac:dyDescent="0.25">
      <c r="A78" s="153" t="s">
        <v>211</v>
      </c>
      <c r="B78" s="93" t="s">
        <v>3</v>
      </c>
      <c r="C78" s="95" t="s">
        <v>122</v>
      </c>
      <c r="D78" s="95" t="s">
        <v>128</v>
      </c>
      <c r="E78" s="101" t="s">
        <v>220</v>
      </c>
      <c r="F78" s="90"/>
      <c r="G78" s="5">
        <f>G79</f>
        <v>542934</v>
      </c>
      <c r="H78" s="5">
        <f t="shared" ref="H78:I78" si="14">H79</f>
        <v>542934</v>
      </c>
      <c r="I78" s="5">
        <f t="shared" si="14"/>
        <v>542934</v>
      </c>
      <c r="V78" s="36"/>
    </row>
    <row r="79" spans="1:22" s="37" customFormat="1" ht="47.25" x14ac:dyDescent="0.25">
      <c r="A79" s="112" t="s">
        <v>106</v>
      </c>
      <c r="B79" s="90" t="s">
        <v>3</v>
      </c>
      <c r="C79" s="94" t="s">
        <v>122</v>
      </c>
      <c r="D79" s="94" t="s">
        <v>128</v>
      </c>
      <c r="E79" s="101" t="s">
        <v>220</v>
      </c>
      <c r="F79" s="90">
        <v>100</v>
      </c>
      <c r="G79" s="5">
        <v>542934</v>
      </c>
      <c r="H79" s="5">
        <v>542934</v>
      </c>
      <c r="I79" s="5">
        <v>542934</v>
      </c>
      <c r="V79" s="36"/>
    </row>
    <row r="80" spans="1:22" s="47" customFormat="1" ht="126" x14ac:dyDescent="0.25">
      <c r="A80" s="31" t="s">
        <v>144</v>
      </c>
      <c r="B80" s="95">
        <v>803</v>
      </c>
      <c r="C80" s="95" t="s">
        <v>122</v>
      </c>
      <c r="D80" s="95" t="s">
        <v>128</v>
      </c>
      <c r="E80" s="104" t="s">
        <v>137</v>
      </c>
      <c r="F80" s="93"/>
      <c r="G80" s="3">
        <f>G81</f>
        <v>953950</v>
      </c>
      <c r="H80" s="3">
        <f>H81</f>
        <v>953950</v>
      </c>
      <c r="I80" s="3">
        <f>I81</f>
        <v>953950</v>
      </c>
      <c r="V80" s="67"/>
    </row>
    <row r="81" spans="1:22" s="37" customFormat="1" ht="31.5" x14ac:dyDescent="0.25">
      <c r="A81" s="112" t="s">
        <v>107</v>
      </c>
      <c r="B81" s="94">
        <v>803</v>
      </c>
      <c r="C81" s="95" t="s">
        <v>122</v>
      </c>
      <c r="D81" s="95" t="s">
        <v>128</v>
      </c>
      <c r="E81" s="101" t="s">
        <v>137</v>
      </c>
      <c r="F81" s="94" t="s">
        <v>108</v>
      </c>
      <c r="G81" s="5">
        <v>953950</v>
      </c>
      <c r="H81" s="5">
        <v>953950</v>
      </c>
      <c r="I81" s="5">
        <v>953950</v>
      </c>
      <c r="V81" s="36"/>
    </row>
    <row r="82" spans="1:22" s="40" customFormat="1" ht="47.25" x14ac:dyDescent="0.25">
      <c r="A82" s="96" t="s">
        <v>178</v>
      </c>
      <c r="B82" s="95">
        <v>803</v>
      </c>
      <c r="C82" s="95" t="s">
        <v>122</v>
      </c>
      <c r="D82" s="95" t="s">
        <v>128</v>
      </c>
      <c r="E82" s="104" t="s">
        <v>177</v>
      </c>
      <c r="F82" s="95"/>
      <c r="G82" s="30">
        <f>G83</f>
        <v>0</v>
      </c>
      <c r="H82" s="30">
        <f t="shared" ref="H82:I82" si="15">H83</f>
        <v>0</v>
      </c>
      <c r="I82" s="30">
        <f t="shared" si="15"/>
        <v>0</v>
      </c>
      <c r="V82" s="61"/>
    </row>
    <row r="83" spans="1:22" s="37" customFormat="1" ht="47.25" x14ac:dyDescent="0.25">
      <c r="A83" s="112" t="s">
        <v>106</v>
      </c>
      <c r="B83" s="94">
        <v>803</v>
      </c>
      <c r="C83" s="95" t="s">
        <v>122</v>
      </c>
      <c r="D83" s="95" t="s">
        <v>128</v>
      </c>
      <c r="E83" s="101" t="s">
        <v>177</v>
      </c>
      <c r="F83" s="94" t="s">
        <v>109</v>
      </c>
      <c r="G83" s="20"/>
      <c r="H83" s="20"/>
      <c r="I83" s="20"/>
      <c r="V83" s="36"/>
    </row>
    <row r="84" spans="1:22" s="40" customFormat="1" ht="15.75" x14ac:dyDescent="0.25">
      <c r="A84" s="93" t="s">
        <v>10</v>
      </c>
      <c r="B84" s="93" t="s">
        <v>3</v>
      </c>
      <c r="C84" s="95" t="s">
        <v>122</v>
      </c>
      <c r="D84" s="95" t="s">
        <v>130</v>
      </c>
      <c r="E84" s="95"/>
      <c r="F84" s="93"/>
      <c r="G84" s="3">
        <f>G85+G89</f>
        <v>9346353.5899999999</v>
      </c>
      <c r="H84" s="3">
        <f t="shared" ref="H84:I84" si="16">H85+H89</f>
        <v>9346353.5899999999</v>
      </c>
      <c r="I84" s="3">
        <f t="shared" si="16"/>
        <v>9346353.5899999999</v>
      </c>
      <c r="V84" s="61"/>
    </row>
    <row r="85" spans="1:22" s="37" customFormat="1" ht="78.75" x14ac:dyDescent="0.25">
      <c r="A85" s="96" t="s">
        <v>26</v>
      </c>
      <c r="B85" s="93" t="s">
        <v>3</v>
      </c>
      <c r="C85" s="95" t="s">
        <v>122</v>
      </c>
      <c r="D85" s="95" t="s">
        <v>130</v>
      </c>
      <c r="E85" s="104" t="s">
        <v>56</v>
      </c>
      <c r="F85" s="93"/>
      <c r="G85" s="3">
        <f>G86+G87+G88</f>
        <v>8286353.5899999999</v>
      </c>
      <c r="H85" s="3">
        <f t="shared" ref="H85:I85" si="17">H86+H87+H88</f>
        <v>8286353.5899999999</v>
      </c>
      <c r="I85" s="3">
        <f t="shared" si="17"/>
        <v>8286353.5899999999</v>
      </c>
      <c r="V85" s="36"/>
    </row>
    <row r="86" spans="1:22" s="37" customFormat="1" ht="47.25" x14ac:dyDescent="0.25">
      <c r="A86" s="112" t="s">
        <v>106</v>
      </c>
      <c r="B86" s="90" t="s">
        <v>3</v>
      </c>
      <c r="C86" s="94" t="s">
        <v>122</v>
      </c>
      <c r="D86" s="94" t="s">
        <v>130</v>
      </c>
      <c r="E86" s="101" t="s">
        <v>56</v>
      </c>
      <c r="F86" s="90">
        <v>100</v>
      </c>
      <c r="G86" s="3">
        <v>6481397.5899999999</v>
      </c>
      <c r="H86" s="3">
        <v>6481397.5899999999</v>
      </c>
      <c r="I86" s="3">
        <v>6481397.5899999999</v>
      </c>
      <c r="V86" s="36"/>
    </row>
    <row r="87" spans="1:22" s="37" customFormat="1" ht="31.5" x14ac:dyDescent="0.25">
      <c r="A87" s="112" t="s">
        <v>107</v>
      </c>
      <c r="B87" s="90" t="s">
        <v>3</v>
      </c>
      <c r="C87" s="94" t="s">
        <v>122</v>
      </c>
      <c r="D87" s="94" t="s">
        <v>130</v>
      </c>
      <c r="E87" s="101" t="s">
        <v>56</v>
      </c>
      <c r="F87" s="90">
        <v>200</v>
      </c>
      <c r="G87" s="20">
        <v>364000</v>
      </c>
      <c r="H87" s="20">
        <v>364000</v>
      </c>
      <c r="I87" s="20">
        <v>364000</v>
      </c>
      <c r="V87" s="36"/>
    </row>
    <row r="88" spans="1:22" s="37" customFormat="1" ht="15.75" x14ac:dyDescent="0.25">
      <c r="A88" s="112" t="s">
        <v>95</v>
      </c>
      <c r="B88" s="90" t="s">
        <v>3</v>
      </c>
      <c r="C88" s="94" t="s">
        <v>122</v>
      </c>
      <c r="D88" s="94" t="s">
        <v>130</v>
      </c>
      <c r="E88" s="101" t="s">
        <v>56</v>
      </c>
      <c r="F88" s="90">
        <v>800</v>
      </c>
      <c r="G88" s="141">
        <v>1440956</v>
      </c>
      <c r="H88" s="141">
        <v>1440956</v>
      </c>
      <c r="I88" s="141">
        <v>1440956</v>
      </c>
      <c r="V88" s="36"/>
    </row>
    <row r="89" spans="1:22" s="40" customFormat="1" ht="47.25" x14ac:dyDescent="0.25">
      <c r="A89" s="154" t="s">
        <v>213</v>
      </c>
      <c r="B89" s="93" t="s">
        <v>3</v>
      </c>
      <c r="C89" s="95" t="s">
        <v>122</v>
      </c>
      <c r="D89" s="95" t="s">
        <v>130</v>
      </c>
      <c r="E89" s="104" t="s">
        <v>221</v>
      </c>
      <c r="F89" s="93"/>
      <c r="G89" s="30">
        <f>G90</f>
        <v>1060000</v>
      </c>
      <c r="H89" s="30">
        <f t="shared" ref="H89:I89" si="18">H90</f>
        <v>1060000</v>
      </c>
      <c r="I89" s="30">
        <f t="shared" si="18"/>
        <v>1060000</v>
      </c>
      <c r="V89" s="61"/>
    </row>
    <row r="90" spans="1:22" s="37" customFormat="1" ht="31.5" x14ac:dyDescent="0.25">
      <c r="A90" s="112" t="s">
        <v>107</v>
      </c>
      <c r="B90" s="90" t="s">
        <v>3</v>
      </c>
      <c r="C90" s="94" t="s">
        <v>122</v>
      </c>
      <c r="D90" s="94" t="s">
        <v>130</v>
      </c>
      <c r="E90" s="101" t="s">
        <v>221</v>
      </c>
      <c r="F90" s="90">
        <v>200</v>
      </c>
      <c r="G90" s="20">
        <v>1060000</v>
      </c>
      <c r="H90" s="20">
        <v>1060000</v>
      </c>
      <c r="I90" s="20">
        <v>1060000</v>
      </c>
      <c r="V90" s="36"/>
    </row>
    <row r="91" spans="1:22" s="40" customFormat="1" ht="15.75" x14ac:dyDescent="0.25">
      <c r="A91" s="93" t="s">
        <v>34</v>
      </c>
      <c r="B91" s="93" t="s">
        <v>3</v>
      </c>
      <c r="C91" s="95" t="s">
        <v>128</v>
      </c>
      <c r="D91" s="95" t="s">
        <v>120</v>
      </c>
      <c r="E91" s="95"/>
      <c r="F91" s="93"/>
      <c r="G91" s="3">
        <f>G92</f>
        <v>3478095.91</v>
      </c>
      <c r="H91" s="3">
        <f>H92</f>
        <v>4578095.91</v>
      </c>
      <c r="I91" s="3">
        <f>I92</f>
        <v>4578095.91</v>
      </c>
      <c r="V91" s="61"/>
    </row>
    <row r="92" spans="1:22" s="40" customFormat="1" ht="15.75" x14ac:dyDescent="0.25">
      <c r="A92" s="93" t="s">
        <v>27</v>
      </c>
      <c r="B92" s="93" t="s">
        <v>3</v>
      </c>
      <c r="C92" s="95" t="s">
        <v>128</v>
      </c>
      <c r="D92" s="95" t="s">
        <v>128</v>
      </c>
      <c r="E92" s="95"/>
      <c r="F92" s="93"/>
      <c r="G92" s="3">
        <f>G93+G95+G97</f>
        <v>3478095.91</v>
      </c>
      <c r="H92" s="3">
        <f t="shared" ref="H92:I92" si="19">H93+H95+H97</f>
        <v>4578095.91</v>
      </c>
      <c r="I92" s="3">
        <f t="shared" si="19"/>
        <v>4578095.91</v>
      </c>
      <c r="V92" s="61"/>
    </row>
    <row r="93" spans="1:22" s="40" customFormat="1" ht="31.5" x14ac:dyDescent="0.25">
      <c r="A93" s="154" t="s">
        <v>208</v>
      </c>
      <c r="B93" s="93" t="s">
        <v>3</v>
      </c>
      <c r="C93" s="95" t="s">
        <v>128</v>
      </c>
      <c r="D93" s="95" t="s">
        <v>128</v>
      </c>
      <c r="E93" s="104" t="s">
        <v>222</v>
      </c>
      <c r="F93" s="93"/>
      <c r="G93" s="3">
        <f>G94</f>
        <v>3183786.54</v>
      </c>
      <c r="H93" s="3">
        <f t="shared" ref="H93:I93" si="20">H94</f>
        <v>3733786.54</v>
      </c>
      <c r="I93" s="3">
        <f t="shared" si="20"/>
        <v>3733786.54</v>
      </c>
      <c r="V93" s="61"/>
    </row>
    <row r="94" spans="1:22" s="40" customFormat="1" ht="47.25" x14ac:dyDescent="0.25">
      <c r="A94" s="112" t="s">
        <v>106</v>
      </c>
      <c r="B94" s="90" t="s">
        <v>3</v>
      </c>
      <c r="C94" s="94" t="s">
        <v>128</v>
      </c>
      <c r="D94" s="94" t="s">
        <v>128</v>
      </c>
      <c r="E94" s="101" t="s">
        <v>222</v>
      </c>
      <c r="F94" s="90">
        <v>100</v>
      </c>
      <c r="G94" s="5">
        <f>2048153.28+1685633.26-550000</f>
        <v>3183786.54</v>
      </c>
      <c r="H94" s="5">
        <f>2048153.28+1685633.26</f>
        <v>3733786.54</v>
      </c>
      <c r="I94" s="5">
        <f>2048153.28+1685633.26</f>
        <v>3733786.54</v>
      </c>
      <c r="V94" s="61"/>
    </row>
    <row r="95" spans="1:22" s="40" customFormat="1" ht="31.5" x14ac:dyDescent="0.25">
      <c r="A95" s="153" t="s">
        <v>41</v>
      </c>
      <c r="B95" s="90" t="s">
        <v>3</v>
      </c>
      <c r="C95" s="94" t="s">
        <v>128</v>
      </c>
      <c r="D95" s="94" t="s">
        <v>128</v>
      </c>
      <c r="E95" s="101" t="s">
        <v>57</v>
      </c>
      <c r="F95" s="90"/>
      <c r="G95" s="5">
        <f>G96</f>
        <v>10000</v>
      </c>
      <c r="H95" s="5">
        <f t="shared" ref="H95:I95" si="21">H96</f>
        <v>50000</v>
      </c>
      <c r="I95" s="5">
        <f t="shared" si="21"/>
        <v>50000</v>
      </c>
      <c r="V95" s="61"/>
    </row>
    <row r="96" spans="1:22" s="40" customFormat="1" ht="31.5" x14ac:dyDescent="0.25">
      <c r="A96" s="112" t="s">
        <v>107</v>
      </c>
      <c r="B96" s="90" t="s">
        <v>3</v>
      </c>
      <c r="C96" s="94" t="s">
        <v>128</v>
      </c>
      <c r="D96" s="94" t="s">
        <v>128</v>
      </c>
      <c r="E96" s="101" t="s">
        <v>57</v>
      </c>
      <c r="F96" s="90">
        <v>200</v>
      </c>
      <c r="G96" s="5">
        <v>10000</v>
      </c>
      <c r="H96" s="5">
        <v>50000</v>
      </c>
      <c r="I96" s="5">
        <v>50000</v>
      </c>
      <c r="V96" s="61"/>
    </row>
    <row r="97" spans="1:22" s="40" customFormat="1" ht="31.5" x14ac:dyDescent="0.25">
      <c r="A97" s="153" t="s">
        <v>211</v>
      </c>
      <c r="B97" s="90" t="s">
        <v>3</v>
      </c>
      <c r="C97" s="94" t="s">
        <v>128</v>
      </c>
      <c r="D97" s="94" t="s">
        <v>128</v>
      </c>
      <c r="E97" s="101" t="s">
        <v>223</v>
      </c>
      <c r="F97" s="90"/>
      <c r="G97" s="5">
        <f>G98</f>
        <v>284309.37</v>
      </c>
      <c r="H97" s="5">
        <f>H98</f>
        <v>794309.37</v>
      </c>
      <c r="I97" s="5">
        <f>I98</f>
        <v>794309.37</v>
      </c>
      <c r="V97" s="61"/>
    </row>
    <row r="98" spans="1:22" s="40" customFormat="1" ht="31.5" x14ac:dyDescent="0.25">
      <c r="A98" s="112" t="s">
        <v>107</v>
      </c>
      <c r="B98" s="90" t="s">
        <v>3</v>
      </c>
      <c r="C98" s="94" t="s">
        <v>128</v>
      </c>
      <c r="D98" s="94" t="s">
        <v>128</v>
      </c>
      <c r="E98" s="101" t="s">
        <v>223</v>
      </c>
      <c r="F98" s="90">
        <v>200</v>
      </c>
      <c r="G98" s="5">
        <v>284309.37</v>
      </c>
      <c r="H98" s="5">
        <v>794309.37</v>
      </c>
      <c r="I98" s="5">
        <v>794309.37</v>
      </c>
      <c r="V98" s="61"/>
    </row>
    <row r="99" spans="1:22" s="40" customFormat="1" ht="47.25" x14ac:dyDescent="0.25">
      <c r="A99" s="96" t="s">
        <v>178</v>
      </c>
      <c r="B99" s="93" t="s">
        <v>3</v>
      </c>
      <c r="C99" s="95" t="s">
        <v>128</v>
      </c>
      <c r="D99" s="95" t="s">
        <v>128</v>
      </c>
      <c r="E99" s="104" t="s">
        <v>177</v>
      </c>
      <c r="F99" s="93"/>
      <c r="G99" s="3">
        <f>G100</f>
        <v>0</v>
      </c>
      <c r="H99" s="3"/>
      <c r="I99" s="3"/>
      <c r="V99" s="61"/>
    </row>
    <row r="100" spans="1:22" s="40" customFormat="1" ht="47.25" x14ac:dyDescent="0.25">
      <c r="A100" s="112" t="s">
        <v>106</v>
      </c>
      <c r="B100" s="90" t="s">
        <v>3</v>
      </c>
      <c r="C100" s="94" t="s">
        <v>128</v>
      </c>
      <c r="D100" s="94" t="s">
        <v>128</v>
      </c>
      <c r="E100" s="101" t="s">
        <v>177</v>
      </c>
      <c r="F100" s="90">
        <v>100</v>
      </c>
      <c r="G100" s="5"/>
      <c r="H100" s="5"/>
      <c r="I100" s="5"/>
      <c r="V100" s="61"/>
    </row>
    <row r="101" spans="1:22" s="37" customFormat="1" ht="15.75" x14ac:dyDescent="0.25">
      <c r="A101" s="93" t="s">
        <v>31</v>
      </c>
      <c r="B101" s="93" t="s">
        <v>3</v>
      </c>
      <c r="C101" s="95" t="s">
        <v>129</v>
      </c>
      <c r="D101" s="95" t="s">
        <v>120</v>
      </c>
      <c r="E101" s="95"/>
      <c r="F101" s="93"/>
      <c r="G101" s="3">
        <f>G104+G102</f>
        <v>1250000</v>
      </c>
      <c r="H101" s="3">
        <f t="shared" ref="H101:I101" si="22">H104+H102</f>
        <v>1250000</v>
      </c>
      <c r="I101" s="3">
        <f t="shared" si="22"/>
        <v>305220537.89999998</v>
      </c>
      <c r="V101" s="36"/>
    </row>
    <row r="102" spans="1:22" s="40" customFormat="1" ht="31.5" x14ac:dyDescent="0.25">
      <c r="A102" s="96" t="s">
        <v>164</v>
      </c>
      <c r="B102" s="93" t="s">
        <v>3</v>
      </c>
      <c r="C102" s="95" t="s">
        <v>129</v>
      </c>
      <c r="D102" s="95" t="s">
        <v>132</v>
      </c>
      <c r="E102" s="104" t="s">
        <v>165</v>
      </c>
      <c r="F102" s="93"/>
      <c r="G102" s="3">
        <f>G103</f>
        <v>0</v>
      </c>
      <c r="H102" s="3">
        <f>H103</f>
        <v>0</v>
      </c>
      <c r="I102" s="3">
        <f>I103</f>
        <v>303970537.89999998</v>
      </c>
      <c r="V102" s="61"/>
    </row>
    <row r="103" spans="1:22" s="40" customFormat="1" ht="31.5" x14ac:dyDescent="0.25">
      <c r="A103" s="112" t="s">
        <v>107</v>
      </c>
      <c r="B103" s="90" t="s">
        <v>3</v>
      </c>
      <c r="C103" s="94" t="s">
        <v>129</v>
      </c>
      <c r="D103" s="94" t="s">
        <v>132</v>
      </c>
      <c r="E103" s="101" t="s">
        <v>165</v>
      </c>
      <c r="F103" s="90">
        <v>200</v>
      </c>
      <c r="G103" s="5"/>
      <c r="H103" s="5"/>
      <c r="I103" s="5">
        <v>303970537.89999998</v>
      </c>
      <c r="V103" s="61"/>
    </row>
    <row r="104" spans="1:22" s="40" customFormat="1" ht="15.75" x14ac:dyDescent="0.25">
      <c r="A104" s="93" t="s">
        <v>14</v>
      </c>
      <c r="B104" s="93" t="s">
        <v>3</v>
      </c>
      <c r="C104" s="95" t="s">
        <v>129</v>
      </c>
      <c r="D104" s="95" t="s">
        <v>129</v>
      </c>
      <c r="E104" s="95"/>
      <c r="F104" s="93"/>
      <c r="G104" s="3">
        <f>G105+G107+G109</f>
        <v>1250000</v>
      </c>
      <c r="H104" s="3">
        <f t="shared" ref="H104:I104" si="23">H105+H107+H109</f>
        <v>1250000</v>
      </c>
      <c r="I104" s="3">
        <f t="shared" si="23"/>
        <v>1250000</v>
      </c>
      <c r="V104" s="61"/>
    </row>
    <row r="105" spans="1:22" s="37" customFormat="1" ht="31.5" x14ac:dyDescent="0.25">
      <c r="A105" s="104" t="s">
        <v>59</v>
      </c>
      <c r="B105" s="93" t="s">
        <v>3</v>
      </c>
      <c r="C105" s="95" t="s">
        <v>129</v>
      </c>
      <c r="D105" s="95" t="s">
        <v>129</v>
      </c>
      <c r="E105" s="104" t="s">
        <v>58</v>
      </c>
      <c r="F105" s="93"/>
      <c r="G105" s="3">
        <f>G106</f>
        <v>150000</v>
      </c>
      <c r="H105" s="3">
        <f>H106</f>
        <v>150000</v>
      </c>
      <c r="I105" s="3">
        <f>I106</f>
        <v>150000</v>
      </c>
      <c r="V105" s="36"/>
    </row>
    <row r="106" spans="1:22" s="40" customFormat="1" ht="31.5" x14ac:dyDescent="0.25">
      <c r="A106" s="112" t="s">
        <v>107</v>
      </c>
      <c r="B106" s="90" t="s">
        <v>3</v>
      </c>
      <c r="C106" s="94" t="s">
        <v>129</v>
      </c>
      <c r="D106" s="94" t="s">
        <v>129</v>
      </c>
      <c r="E106" s="101" t="s">
        <v>58</v>
      </c>
      <c r="F106" s="90">
        <v>200</v>
      </c>
      <c r="G106" s="5">
        <v>150000</v>
      </c>
      <c r="H106" s="5">
        <v>150000</v>
      </c>
      <c r="I106" s="5">
        <v>150000</v>
      </c>
      <c r="V106" s="61"/>
    </row>
    <row r="107" spans="1:22" s="37" customFormat="1" ht="31.5" x14ac:dyDescent="0.25">
      <c r="A107" s="104" t="s">
        <v>61</v>
      </c>
      <c r="B107" s="93" t="s">
        <v>3</v>
      </c>
      <c r="C107" s="95" t="s">
        <v>129</v>
      </c>
      <c r="D107" s="95" t="s">
        <v>129</v>
      </c>
      <c r="E107" s="101" t="s">
        <v>60</v>
      </c>
      <c r="F107" s="93"/>
      <c r="G107" s="30">
        <f>G108</f>
        <v>100000</v>
      </c>
      <c r="H107" s="30">
        <f>H108</f>
        <v>100000</v>
      </c>
      <c r="I107" s="30">
        <f>I108</f>
        <v>100000</v>
      </c>
      <c r="V107" s="36"/>
    </row>
    <row r="108" spans="1:22" s="37" customFormat="1" ht="31.5" x14ac:dyDescent="0.25">
      <c r="A108" s="112" t="s">
        <v>107</v>
      </c>
      <c r="B108" s="90" t="s">
        <v>3</v>
      </c>
      <c r="C108" s="95" t="s">
        <v>129</v>
      </c>
      <c r="D108" s="95" t="s">
        <v>129</v>
      </c>
      <c r="E108" s="101" t="s">
        <v>60</v>
      </c>
      <c r="F108" s="90">
        <v>200</v>
      </c>
      <c r="G108" s="20">
        <v>100000</v>
      </c>
      <c r="H108" s="20">
        <v>100000</v>
      </c>
      <c r="I108" s="20">
        <v>100000</v>
      </c>
      <c r="V108" s="36"/>
    </row>
    <row r="109" spans="1:22" s="40" customFormat="1" ht="47.25" x14ac:dyDescent="0.25">
      <c r="A109" s="153" t="s">
        <v>225</v>
      </c>
      <c r="B109" s="90" t="s">
        <v>3</v>
      </c>
      <c r="C109" s="94" t="s">
        <v>129</v>
      </c>
      <c r="D109" s="94" t="s">
        <v>129</v>
      </c>
      <c r="E109" s="101" t="s">
        <v>224</v>
      </c>
      <c r="F109" s="93"/>
      <c r="G109" s="3">
        <f>G110</f>
        <v>1000000</v>
      </c>
      <c r="H109" s="3">
        <f t="shared" ref="H109:I109" si="24">H110</f>
        <v>1000000</v>
      </c>
      <c r="I109" s="3">
        <f t="shared" si="24"/>
        <v>1000000</v>
      </c>
      <c r="V109" s="61"/>
    </row>
    <row r="110" spans="1:22" s="40" customFormat="1" ht="31.5" x14ac:dyDescent="0.25">
      <c r="A110" s="112" t="s">
        <v>107</v>
      </c>
      <c r="B110" s="90" t="s">
        <v>3</v>
      </c>
      <c r="C110" s="94" t="s">
        <v>129</v>
      </c>
      <c r="D110" s="94" t="s">
        <v>129</v>
      </c>
      <c r="E110" s="101" t="s">
        <v>224</v>
      </c>
      <c r="F110" s="90">
        <v>200</v>
      </c>
      <c r="G110" s="5">
        <v>1000000</v>
      </c>
      <c r="H110" s="5">
        <v>1000000</v>
      </c>
      <c r="I110" s="5">
        <v>1000000</v>
      </c>
      <c r="V110" s="61"/>
    </row>
    <row r="111" spans="1:22" s="37" customFormat="1" ht="15.75" x14ac:dyDescent="0.25">
      <c r="A111" s="93" t="s">
        <v>35</v>
      </c>
      <c r="B111" s="93" t="s">
        <v>3</v>
      </c>
      <c r="C111" s="95" t="s">
        <v>123</v>
      </c>
      <c r="D111" s="95" t="s">
        <v>120</v>
      </c>
      <c r="E111" s="95"/>
      <c r="F111" s="93"/>
      <c r="G111" s="3">
        <f>G112+G129</f>
        <v>16074728.279999999</v>
      </c>
      <c r="H111" s="3">
        <f>H112+H129</f>
        <v>14175152.92</v>
      </c>
      <c r="I111" s="3">
        <f>I112+I129</f>
        <v>14175152.92</v>
      </c>
      <c r="V111" s="36"/>
    </row>
    <row r="112" spans="1:22" s="37" customFormat="1" ht="15.75" x14ac:dyDescent="0.25">
      <c r="A112" s="93" t="s">
        <v>23</v>
      </c>
      <c r="B112" s="93" t="s">
        <v>3</v>
      </c>
      <c r="C112" s="95" t="s">
        <v>123</v>
      </c>
      <c r="D112" s="95" t="s">
        <v>121</v>
      </c>
      <c r="E112" s="95"/>
      <c r="F112" s="93"/>
      <c r="G112" s="3">
        <f>G115+G119+G125+G123+G113+G127</f>
        <v>14989789.389999999</v>
      </c>
      <c r="H112" s="3">
        <f t="shared" ref="H112:I112" si="25">H115+H119+H125+H123</f>
        <v>13090214.029999999</v>
      </c>
      <c r="I112" s="3">
        <f t="shared" si="25"/>
        <v>13090214.029999999</v>
      </c>
      <c r="V112" s="36"/>
    </row>
    <row r="113" spans="1:25" s="37" customFormat="1" ht="15.75" x14ac:dyDescent="0.25">
      <c r="A113" s="93" t="s">
        <v>264</v>
      </c>
      <c r="B113" s="90" t="s">
        <v>3</v>
      </c>
      <c r="C113" s="94" t="s">
        <v>123</v>
      </c>
      <c r="D113" s="94" t="s">
        <v>121</v>
      </c>
      <c r="E113" s="163" t="s">
        <v>263</v>
      </c>
      <c r="F113" s="93"/>
      <c r="G113" s="3">
        <f>G114</f>
        <v>101607.51</v>
      </c>
      <c r="H113" s="3"/>
      <c r="I113" s="3"/>
      <c r="V113" s="36"/>
    </row>
    <row r="114" spans="1:25" s="37" customFormat="1" ht="31.5" x14ac:dyDescent="0.25">
      <c r="A114" s="112" t="s">
        <v>107</v>
      </c>
      <c r="B114" s="90" t="s">
        <v>3</v>
      </c>
      <c r="C114" s="94" t="s">
        <v>123</v>
      </c>
      <c r="D114" s="94" t="s">
        <v>121</v>
      </c>
      <c r="E114" s="163" t="s">
        <v>263</v>
      </c>
      <c r="F114" s="93">
        <v>200</v>
      </c>
      <c r="G114" s="164">
        <v>101607.51</v>
      </c>
      <c r="H114" s="3"/>
      <c r="I114" s="3"/>
      <c r="V114" s="36"/>
      <c r="Y114" s="36"/>
    </row>
    <row r="115" spans="1:25" s="37" customFormat="1" ht="31.5" x14ac:dyDescent="0.25">
      <c r="A115" s="104" t="s">
        <v>53</v>
      </c>
      <c r="B115" s="93" t="s">
        <v>3</v>
      </c>
      <c r="C115" s="95" t="s">
        <v>123</v>
      </c>
      <c r="D115" s="95" t="s">
        <v>121</v>
      </c>
      <c r="E115" s="104" t="s">
        <v>62</v>
      </c>
      <c r="F115" s="93"/>
      <c r="G115" s="3">
        <f>G116+G117+G118</f>
        <v>11235525.789999999</v>
      </c>
      <c r="H115" s="3">
        <f>H116+H117+H118</f>
        <v>11237557.939999999</v>
      </c>
      <c r="I115" s="3">
        <f>I116+I117+I118</f>
        <v>11237557.939999999</v>
      </c>
      <c r="V115" s="36"/>
    </row>
    <row r="116" spans="1:25" s="40" customFormat="1" ht="47.25" x14ac:dyDescent="0.25">
      <c r="A116" s="112" t="s">
        <v>106</v>
      </c>
      <c r="B116" s="90" t="s">
        <v>3</v>
      </c>
      <c r="C116" s="94" t="s">
        <v>123</v>
      </c>
      <c r="D116" s="94" t="s">
        <v>121</v>
      </c>
      <c r="E116" s="101" t="s">
        <v>62</v>
      </c>
      <c r="F116" s="90">
        <v>100</v>
      </c>
      <c r="G116" s="5">
        <v>10446557.939999999</v>
      </c>
      <c r="H116" s="5">
        <v>10446557.939999999</v>
      </c>
      <c r="I116" s="5">
        <v>10446557.939999999</v>
      </c>
      <c r="V116" s="61"/>
    </row>
    <row r="117" spans="1:25" s="37" customFormat="1" ht="31.5" x14ac:dyDescent="0.25">
      <c r="A117" s="112" t="s">
        <v>107</v>
      </c>
      <c r="B117" s="90" t="s">
        <v>3</v>
      </c>
      <c r="C117" s="95" t="s">
        <v>123</v>
      </c>
      <c r="D117" s="95" t="s">
        <v>121</v>
      </c>
      <c r="E117" s="101" t="s">
        <v>62</v>
      </c>
      <c r="F117" s="90">
        <v>200</v>
      </c>
      <c r="G117" s="20">
        <f>788000-2032.15</f>
        <v>785967.85</v>
      </c>
      <c r="H117" s="20">
        <v>788000</v>
      </c>
      <c r="I117" s="20">
        <v>788000</v>
      </c>
      <c r="V117" s="36"/>
    </row>
    <row r="118" spans="1:25" s="40" customFormat="1" ht="15.75" x14ac:dyDescent="0.25">
      <c r="A118" s="112" t="s">
        <v>95</v>
      </c>
      <c r="B118" s="90" t="s">
        <v>3</v>
      </c>
      <c r="C118" s="95" t="s">
        <v>123</v>
      </c>
      <c r="D118" s="95" t="s">
        <v>121</v>
      </c>
      <c r="E118" s="101" t="s">
        <v>62</v>
      </c>
      <c r="F118" s="90">
        <v>800</v>
      </c>
      <c r="G118" s="141">
        <v>3000</v>
      </c>
      <c r="H118" s="141">
        <v>3000</v>
      </c>
      <c r="I118" s="141">
        <v>3000</v>
      </c>
      <c r="V118" s="61"/>
    </row>
    <row r="119" spans="1:25" s="37" customFormat="1" ht="31.5" x14ac:dyDescent="0.25">
      <c r="A119" s="104" t="s">
        <v>53</v>
      </c>
      <c r="B119" s="93">
        <v>803</v>
      </c>
      <c r="C119" s="95" t="s">
        <v>123</v>
      </c>
      <c r="D119" s="95" t="s">
        <v>121</v>
      </c>
      <c r="E119" s="104" t="s">
        <v>102</v>
      </c>
      <c r="F119" s="93"/>
      <c r="G119" s="30">
        <f>G120+G121+G122</f>
        <v>1413656.09</v>
      </c>
      <c r="H119" s="30">
        <f>H120+H121+H122</f>
        <v>1413656.09</v>
      </c>
      <c r="I119" s="30">
        <f>I120+I121+I122</f>
        <v>1413656.09</v>
      </c>
      <c r="V119" s="36"/>
    </row>
    <row r="120" spans="1:25" s="40" customFormat="1" ht="47.25" x14ac:dyDescent="0.25">
      <c r="A120" s="112" t="s">
        <v>106</v>
      </c>
      <c r="B120" s="90">
        <v>803</v>
      </c>
      <c r="C120" s="94" t="s">
        <v>123</v>
      </c>
      <c r="D120" s="94" t="s">
        <v>121</v>
      </c>
      <c r="E120" s="101" t="s">
        <v>102</v>
      </c>
      <c r="F120" s="90">
        <v>100</v>
      </c>
      <c r="G120" s="20">
        <v>1054656.0900000001</v>
      </c>
      <c r="H120" s="20">
        <v>1054656.0900000001</v>
      </c>
      <c r="I120" s="20">
        <v>1054656.0900000001</v>
      </c>
      <c r="V120" s="61"/>
    </row>
    <row r="121" spans="1:25" s="37" customFormat="1" ht="31.5" x14ac:dyDescent="0.25">
      <c r="A121" s="112" t="s">
        <v>107</v>
      </c>
      <c r="B121" s="90">
        <v>803</v>
      </c>
      <c r="C121" s="94" t="s">
        <v>123</v>
      </c>
      <c r="D121" s="94" t="s">
        <v>121</v>
      </c>
      <c r="E121" s="101" t="s">
        <v>102</v>
      </c>
      <c r="F121" s="90">
        <v>200</v>
      </c>
      <c r="G121" s="5">
        <f>283000+V121</f>
        <v>283000</v>
      </c>
      <c r="H121" s="5">
        <v>283000</v>
      </c>
      <c r="I121" s="5">
        <v>283000</v>
      </c>
      <c r="V121" s="36"/>
    </row>
    <row r="122" spans="1:25" s="40" customFormat="1" ht="15.75" x14ac:dyDescent="0.25">
      <c r="A122" s="112" t="s">
        <v>95</v>
      </c>
      <c r="B122" s="90">
        <v>803</v>
      </c>
      <c r="C122" s="94" t="s">
        <v>123</v>
      </c>
      <c r="D122" s="94" t="s">
        <v>121</v>
      </c>
      <c r="E122" s="101" t="s">
        <v>102</v>
      </c>
      <c r="F122" s="90">
        <v>800</v>
      </c>
      <c r="G122" s="141">
        <v>76000</v>
      </c>
      <c r="H122" s="141">
        <v>76000</v>
      </c>
      <c r="I122" s="141">
        <v>76000</v>
      </c>
      <c r="V122" s="61"/>
    </row>
    <row r="123" spans="1:25" s="40" customFormat="1" ht="31.5" x14ac:dyDescent="0.25">
      <c r="A123" s="153" t="s">
        <v>213</v>
      </c>
      <c r="B123" s="90">
        <v>803</v>
      </c>
      <c r="C123" s="94" t="s">
        <v>123</v>
      </c>
      <c r="D123" s="94" t="s">
        <v>121</v>
      </c>
      <c r="E123" s="101" t="s">
        <v>226</v>
      </c>
      <c r="F123" s="90"/>
      <c r="G123" s="20">
        <f>G124</f>
        <v>89000</v>
      </c>
      <c r="H123" s="20">
        <f t="shared" ref="H123:I123" si="26">H124</f>
        <v>89000</v>
      </c>
      <c r="I123" s="20">
        <f t="shared" si="26"/>
        <v>89000</v>
      </c>
      <c r="V123" s="61"/>
    </row>
    <row r="124" spans="1:25" s="40" customFormat="1" ht="31.5" x14ac:dyDescent="0.25">
      <c r="A124" s="112" t="s">
        <v>107</v>
      </c>
      <c r="B124" s="90">
        <v>803</v>
      </c>
      <c r="C124" s="94" t="s">
        <v>123</v>
      </c>
      <c r="D124" s="94" t="s">
        <v>121</v>
      </c>
      <c r="E124" s="101" t="s">
        <v>226</v>
      </c>
      <c r="F124" s="90">
        <v>200</v>
      </c>
      <c r="G124" s="20">
        <v>89000</v>
      </c>
      <c r="H124" s="20">
        <v>89000</v>
      </c>
      <c r="I124" s="20">
        <v>89000</v>
      </c>
      <c r="V124" s="61"/>
    </row>
    <row r="125" spans="1:25" s="37" customFormat="1" ht="15.75" x14ac:dyDescent="0.25">
      <c r="A125" s="96" t="s">
        <v>174</v>
      </c>
      <c r="B125" s="93">
        <v>803</v>
      </c>
      <c r="C125" s="95" t="s">
        <v>123</v>
      </c>
      <c r="D125" s="95" t="s">
        <v>121</v>
      </c>
      <c r="E125" s="104" t="s">
        <v>173</v>
      </c>
      <c r="F125" s="93"/>
      <c r="G125" s="30">
        <f>G126</f>
        <v>350000</v>
      </c>
      <c r="H125" s="30">
        <f>H126</f>
        <v>350000</v>
      </c>
      <c r="I125" s="30">
        <f>I126</f>
        <v>350000</v>
      </c>
      <c r="V125" s="36"/>
    </row>
    <row r="126" spans="1:25" s="40" customFormat="1" ht="31.5" x14ac:dyDescent="0.25">
      <c r="A126" s="112" t="s">
        <v>107</v>
      </c>
      <c r="B126" s="93">
        <v>803</v>
      </c>
      <c r="C126" s="95" t="s">
        <v>123</v>
      </c>
      <c r="D126" s="95" t="s">
        <v>121</v>
      </c>
      <c r="E126" s="101" t="s">
        <v>173</v>
      </c>
      <c r="F126" s="90">
        <v>200</v>
      </c>
      <c r="G126" s="20">
        <v>350000</v>
      </c>
      <c r="H126" s="20">
        <v>350000</v>
      </c>
      <c r="I126" s="20">
        <v>350000</v>
      </c>
      <c r="V126" s="61"/>
    </row>
    <row r="127" spans="1:25" s="40" customFormat="1" ht="67.150000000000006" customHeight="1" x14ac:dyDescent="0.25">
      <c r="A127" s="112" t="s">
        <v>269</v>
      </c>
      <c r="B127" s="93">
        <v>803</v>
      </c>
      <c r="C127" s="95" t="s">
        <v>123</v>
      </c>
      <c r="D127" s="95" t="s">
        <v>121</v>
      </c>
      <c r="E127" s="101" t="s">
        <v>268</v>
      </c>
      <c r="F127" s="90"/>
      <c r="G127" s="20">
        <f>G128</f>
        <v>1800000</v>
      </c>
      <c r="H127" s="20"/>
      <c r="I127" s="20"/>
      <c r="V127" s="61"/>
    </row>
    <row r="128" spans="1:25" s="40" customFormat="1" ht="31.5" x14ac:dyDescent="0.25">
      <c r="A128" s="112" t="s">
        <v>107</v>
      </c>
      <c r="B128" s="93">
        <v>803</v>
      </c>
      <c r="C128" s="95" t="s">
        <v>123</v>
      </c>
      <c r="D128" s="95" t="s">
        <v>121</v>
      </c>
      <c r="E128" s="101" t="s">
        <v>268</v>
      </c>
      <c r="F128" s="90">
        <v>200</v>
      </c>
      <c r="G128" s="20">
        <v>1800000</v>
      </c>
      <c r="H128" s="20"/>
      <c r="I128" s="20"/>
      <c r="V128" s="61"/>
    </row>
    <row r="129" spans="1:22" s="40" customFormat="1" ht="15.75" x14ac:dyDescent="0.25">
      <c r="A129" s="104" t="s">
        <v>16</v>
      </c>
      <c r="B129" s="93" t="s">
        <v>3</v>
      </c>
      <c r="C129" s="95" t="s">
        <v>123</v>
      </c>
      <c r="D129" s="95" t="s">
        <v>122</v>
      </c>
      <c r="E129" s="104"/>
      <c r="F129" s="93"/>
      <c r="G129" s="3">
        <f>G130+G132</f>
        <v>1084938.8900000001</v>
      </c>
      <c r="H129" s="3">
        <f t="shared" ref="H129:I129" si="27">H130+H132</f>
        <v>1084938.8900000001</v>
      </c>
      <c r="I129" s="3">
        <f t="shared" si="27"/>
        <v>1084938.8900000001</v>
      </c>
      <c r="V129" s="61"/>
    </row>
    <row r="130" spans="1:22" s="37" customFormat="1" ht="31.5" x14ac:dyDescent="0.25">
      <c r="A130" s="153" t="s">
        <v>208</v>
      </c>
      <c r="B130" s="93" t="s">
        <v>3</v>
      </c>
      <c r="C130" s="95" t="s">
        <v>123</v>
      </c>
      <c r="D130" s="95" t="s">
        <v>122</v>
      </c>
      <c r="E130" s="101" t="s">
        <v>227</v>
      </c>
      <c r="F130" s="93"/>
      <c r="G130" s="3">
        <f>G131</f>
        <v>699140.67</v>
      </c>
      <c r="H130" s="3">
        <f t="shared" ref="H130:I130" si="28">H131</f>
        <v>699140.67</v>
      </c>
      <c r="I130" s="3">
        <f t="shared" si="28"/>
        <v>699140.67</v>
      </c>
      <c r="V130" s="36"/>
    </row>
    <row r="131" spans="1:22" s="37" customFormat="1" ht="47.25" x14ac:dyDescent="0.25">
      <c r="A131" s="112" t="s">
        <v>106</v>
      </c>
      <c r="B131" s="90" t="s">
        <v>3</v>
      </c>
      <c r="C131" s="94" t="s">
        <v>123</v>
      </c>
      <c r="D131" s="94" t="s">
        <v>122</v>
      </c>
      <c r="E131" s="101" t="s">
        <v>227</v>
      </c>
      <c r="F131" s="93">
        <v>100</v>
      </c>
      <c r="G131" s="3">
        <v>699140.67</v>
      </c>
      <c r="H131" s="3">
        <v>699140.67</v>
      </c>
      <c r="I131" s="3">
        <v>699140.67</v>
      </c>
      <c r="V131" s="36"/>
    </row>
    <row r="132" spans="1:22" s="37" customFormat="1" ht="31.5" x14ac:dyDescent="0.25">
      <c r="A132" s="153" t="s">
        <v>211</v>
      </c>
      <c r="B132" s="90" t="s">
        <v>3</v>
      </c>
      <c r="C132" s="94" t="s">
        <v>123</v>
      </c>
      <c r="D132" s="94" t="s">
        <v>122</v>
      </c>
      <c r="E132" s="101" t="s">
        <v>228</v>
      </c>
      <c r="F132" s="93"/>
      <c r="G132" s="3">
        <f>G133</f>
        <v>385798.22</v>
      </c>
      <c r="H132" s="3">
        <f t="shared" ref="H132:I132" si="29">H133</f>
        <v>385798.22</v>
      </c>
      <c r="I132" s="3">
        <f t="shared" si="29"/>
        <v>385798.22</v>
      </c>
      <c r="V132" s="36"/>
    </row>
    <row r="133" spans="1:22" s="37" customFormat="1" ht="47.25" x14ac:dyDescent="0.25">
      <c r="A133" s="112" t="s">
        <v>106</v>
      </c>
      <c r="B133" s="90" t="s">
        <v>3</v>
      </c>
      <c r="C133" s="94" t="s">
        <v>123</v>
      </c>
      <c r="D133" s="94" t="s">
        <v>122</v>
      </c>
      <c r="E133" s="101" t="s">
        <v>228</v>
      </c>
      <c r="F133" s="93">
        <v>100</v>
      </c>
      <c r="G133" s="3">
        <v>385798.22</v>
      </c>
      <c r="H133" s="3">
        <v>385798.22</v>
      </c>
      <c r="I133" s="3">
        <v>385798.22</v>
      </c>
      <c r="V133" s="36"/>
    </row>
    <row r="134" spans="1:22" s="37" customFormat="1" ht="15.75" x14ac:dyDescent="0.25">
      <c r="A134" s="93" t="s">
        <v>36</v>
      </c>
      <c r="B134" s="93" t="s">
        <v>3</v>
      </c>
      <c r="C134" s="95" t="s">
        <v>133</v>
      </c>
      <c r="D134" s="95" t="s">
        <v>120</v>
      </c>
      <c r="E134" s="95"/>
      <c r="F134" s="93"/>
      <c r="G134" s="3">
        <f>G135+G138</f>
        <v>2834210</v>
      </c>
      <c r="H134" s="3">
        <f>H135+H138</f>
        <v>2834210</v>
      </c>
      <c r="I134" s="3">
        <f>I135+I138</f>
        <v>2834210</v>
      </c>
      <c r="V134" s="36"/>
    </row>
    <row r="135" spans="1:22" s="37" customFormat="1" ht="15.75" x14ac:dyDescent="0.25">
      <c r="A135" s="93" t="s">
        <v>17</v>
      </c>
      <c r="B135" s="93" t="s">
        <v>3</v>
      </c>
      <c r="C135" s="95" t="s">
        <v>133</v>
      </c>
      <c r="D135" s="95" t="s">
        <v>121</v>
      </c>
      <c r="E135" s="95"/>
      <c r="F135" s="93"/>
      <c r="G135" s="3">
        <f t="shared" ref="G135:I136" si="30">G136</f>
        <v>1700000</v>
      </c>
      <c r="H135" s="3">
        <f t="shared" si="30"/>
        <v>1700000</v>
      </c>
      <c r="I135" s="3">
        <f t="shared" si="30"/>
        <v>1700000</v>
      </c>
      <c r="V135" s="36"/>
    </row>
    <row r="136" spans="1:22" s="37" customFormat="1" ht="31.5" x14ac:dyDescent="0.25">
      <c r="A136" s="104" t="s">
        <v>64</v>
      </c>
      <c r="B136" s="93" t="s">
        <v>3</v>
      </c>
      <c r="C136" s="95" t="s">
        <v>133</v>
      </c>
      <c r="D136" s="95" t="s">
        <v>121</v>
      </c>
      <c r="E136" s="104" t="s">
        <v>63</v>
      </c>
      <c r="F136" s="93"/>
      <c r="G136" s="3">
        <f t="shared" si="30"/>
        <v>1700000</v>
      </c>
      <c r="H136" s="3">
        <f t="shared" si="30"/>
        <v>1700000</v>
      </c>
      <c r="I136" s="3">
        <f t="shared" si="30"/>
        <v>1700000</v>
      </c>
      <c r="V136" s="36"/>
    </row>
    <row r="137" spans="1:22" s="37" customFormat="1" ht="15.75" x14ac:dyDescent="0.25">
      <c r="A137" s="112" t="s">
        <v>112</v>
      </c>
      <c r="B137" s="90" t="s">
        <v>3</v>
      </c>
      <c r="C137" s="95" t="s">
        <v>133</v>
      </c>
      <c r="D137" s="95" t="s">
        <v>121</v>
      </c>
      <c r="E137" s="101" t="s">
        <v>63</v>
      </c>
      <c r="F137" s="90">
        <v>300</v>
      </c>
      <c r="G137" s="20">
        <v>1700000</v>
      </c>
      <c r="H137" s="20">
        <v>1700000</v>
      </c>
      <c r="I137" s="20">
        <v>1700000</v>
      </c>
      <c r="V137" s="36"/>
    </row>
    <row r="138" spans="1:22" s="47" customFormat="1" ht="31.5" x14ac:dyDescent="0.25">
      <c r="A138" s="101" t="s">
        <v>66</v>
      </c>
      <c r="B138" s="90" t="s">
        <v>3</v>
      </c>
      <c r="C138" s="95" t="s">
        <v>133</v>
      </c>
      <c r="D138" s="95" t="s">
        <v>131</v>
      </c>
      <c r="E138" s="101" t="s">
        <v>65</v>
      </c>
      <c r="F138" s="90"/>
      <c r="G138" s="5">
        <f>G139+G140+G141</f>
        <v>1134210</v>
      </c>
      <c r="H138" s="5">
        <f>H139+H140+H141</f>
        <v>1134210</v>
      </c>
      <c r="I138" s="5">
        <f>I139+I140+I141</f>
        <v>1134210</v>
      </c>
      <c r="V138" s="67"/>
    </row>
    <row r="139" spans="1:22" s="37" customFormat="1" ht="47.25" x14ac:dyDescent="0.25">
      <c r="A139" s="112" t="s">
        <v>106</v>
      </c>
      <c r="B139" s="90" t="s">
        <v>3</v>
      </c>
      <c r="C139" s="95" t="s">
        <v>133</v>
      </c>
      <c r="D139" s="95" t="s">
        <v>131</v>
      </c>
      <c r="E139" s="101" t="s">
        <v>65</v>
      </c>
      <c r="F139" s="90">
        <v>100</v>
      </c>
      <c r="G139" s="5">
        <v>946650.35</v>
      </c>
      <c r="H139" s="5">
        <v>946650.35</v>
      </c>
      <c r="I139" s="5">
        <v>946650.35</v>
      </c>
      <c r="V139" s="36"/>
    </row>
    <row r="140" spans="1:22" s="37" customFormat="1" ht="31.5" x14ac:dyDescent="0.25">
      <c r="A140" s="112" t="s">
        <v>107</v>
      </c>
      <c r="B140" s="90" t="s">
        <v>3</v>
      </c>
      <c r="C140" s="95" t="s">
        <v>133</v>
      </c>
      <c r="D140" s="95" t="s">
        <v>131</v>
      </c>
      <c r="E140" s="101" t="s">
        <v>65</v>
      </c>
      <c r="F140" s="90">
        <v>200</v>
      </c>
      <c r="G140" s="5">
        <v>187559.65</v>
      </c>
      <c r="H140" s="5">
        <v>187559.65</v>
      </c>
      <c r="I140" s="5">
        <v>187559.65</v>
      </c>
      <c r="V140" s="36"/>
    </row>
    <row r="141" spans="1:22" s="46" customFormat="1" ht="47.25" x14ac:dyDescent="0.25">
      <c r="A141" s="96" t="s">
        <v>178</v>
      </c>
      <c r="B141" s="93" t="s">
        <v>3</v>
      </c>
      <c r="C141" s="95" t="s">
        <v>133</v>
      </c>
      <c r="D141" s="95" t="s">
        <v>131</v>
      </c>
      <c r="E141" s="104" t="s">
        <v>177</v>
      </c>
      <c r="F141" s="93"/>
      <c r="G141" s="3">
        <f>G142</f>
        <v>0</v>
      </c>
      <c r="H141" s="3"/>
      <c r="I141" s="3"/>
      <c r="V141" s="64"/>
    </row>
    <row r="142" spans="1:22" s="40" customFormat="1" ht="47.25" x14ac:dyDescent="0.25">
      <c r="A142" s="112" t="s">
        <v>106</v>
      </c>
      <c r="B142" s="90" t="s">
        <v>3</v>
      </c>
      <c r="C142" s="95" t="s">
        <v>133</v>
      </c>
      <c r="D142" s="95" t="s">
        <v>131</v>
      </c>
      <c r="E142" s="101" t="s">
        <v>177</v>
      </c>
      <c r="F142" s="90">
        <v>100</v>
      </c>
      <c r="G142" s="5"/>
      <c r="H142" s="5"/>
      <c r="I142" s="5"/>
      <c r="V142" s="61"/>
    </row>
    <row r="143" spans="1:22" s="37" customFormat="1" ht="15.75" x14ac:dyDescent="0.25">
      <c r="A143" s="93" t="s">
        <v>37</v>
      </c>
      <c r="B143" s="93" t="s">
        <v>3</v>
      </c>
      <c r="C143" s="95" t="s">
        <v>124</v>
      </c>
      <c r="D143" s="95" t="s">
        <v>120</v>
      </c>
      <c r="E143" s="95"/>
      <c r="F143" s="93"/>
      <c r="G143" s="3">
        <f>G144+G151+G158</f>
        <v>35509318.440000005</v>
      </c>
      <c r="H143" s="3">
        <f t="shared" ref="H143:I143" si="31">H144+H151+H158</f>
        <v>34509318.439999998</v>
      </c>
      <c r="I143" s="3">
        <f t="shared" si="31"/>
        <v>34509318.439999998</v>
      </c>
      <c r="V143" s="36"/>
    </row>
    <row r="144" spans="1:22" s="37" customFormat="1" ht="15.75" x14ac:dyDescent="0.25">
      <c r="A144" s="93" t="s">
        <v>28</v>
      </c>
      <c r="B144" s="93" t="s">
        <v>3</v>
      </c>
      <c r="C144" s="95" t="s">
        <v>124</v>
      </c>
      <c r="D144" s="95" t="s">
        <v>132</v>
      </c>
      <c r="E144" s="95"/>
      <c r="F144" s="93"/>
      <c r="G144" s="3">
        <f>G145+G149</f>
        <v>21205322.009999998</v>
      </c>
      <c r="H144" s="3">
        <f t="shared" ref="H144:I144" si="32">H145+H149</f>
        <v>20205322.009999998</v>
      </c>
      <c r="I144" s="3">
        <f t="shared" si="32"/>
        <v>20205322.009999998</v>
      </c>
      <c r="V144" s="36"/>
    </row>
    <row r="145" spans="1:22" s="37" customFormat="1" ht="15.75" x14ac:dyDescent="0.25">
      <c r="A145" s="93" t="s">
        <v>53</v>
      </c>
      <c r="B145" s="93">
        <v>803</v>
      </c>
      <c r="C145" s="95" t="s">
        <v>124</v>
      </c>
      <c r="D145" s="95" t="s">
        <v>132</v>
      </c>
      <c r="E145" s="104" t="s">
        <v>99</v>
      </c>
      <c r="F145" s="93"/>
      <c r="G145" s="3">
        <f>G146+G147+G148</f>
        <v>19240322.009999998</v>
      </c>
      <c r="H145" s="3">
        <f t="shared" ref="H145:I145" si="33">H146+H147+H148</f>
        <v>18120322.009999998</v>
      </c>
      <c r="I145" s="3">
        <f t="shared" si="33"/>
        <v>18222322.009999998</v>
      </c>
      <c r="V145" s="36"/>
    </row>
    <row r="146" spans="1:22" s="40" customFormat="1" ht="66" customHeight="1" x14ac:dyDescent="0.25">
      <c r="A146" s="112" t="s">
        <v>106</v>
      </c>
      <c r="B146" s="90">
        <v>803</v>
      </c>
      <c r="C146" s="94" t="s">
        <v>124</v>
      </c>
      <c r="D146" s="94" t="s">
        <v>132</v>
      </c>
      <c r="E146" s="101" t="s">
        <v>99</v>
      </c>
      <c r="F146" s="90">
        <v>100</v>
      </c>
      <c r="G146" s="5">
        <v>13068322.01</v>
      </c>
      <c r="H146" s="5">
        <v>13068322.01</v>
      </c>
      <c r="I146" s="5">
        <v>13068322.01</v>
      </c>
      <c r="V146" s="61"/>
    </row>
    <row r="147" spans="1:22" s="37" customFormat="1" ht="31.5" x14ac:dyDescent="0.25">
      <c r="A147" s="112" t="s">
        <v>107</v>
      </c>
      <c r="B147" s="90">
        <v>803</v>
      </c>
      <c r="C147" s="95" t="s">
        <v>124</v>
      </c>
      <c r="D147" s="95" t="s">
        <v>132</v>
      </c>
      <c r="E147" s="101" t="s">
        <v>99</v>
      </c>
      <c r="F147" s="90">
        <v>200</v>
      </c>
      <c r="G147" s="20">
        <f>2902000+V147</f>
        <v>2902000</v>
      </c>
      <c r="H147" s="20">
        <v>1882000</v>
      </c>
      <c r="I147" s="20">
        <v>1984000</v>
      </c>
      <c r="V147" s="36"/>
    </row>
    <row r="148" spans="1:22" s="37" customFormat="1" ht="15.75" x14ac:dyDescent="0.25">
      <c r="A148" s="112" t="s">
        <v>95</v>
      </c>
      <c r="B148" s="90">
        <v>803</v>
      </c>
      <c r="C148" s="95" t="s">
        <v>124</v>
      </c>
      <c r="D148" s="95" t="s">
        <v>132</v>
      </c>
      <c r="E148" s="101" t="s">
        <v>99</v>
      </c>
      <c r="F148" s="90">
        <v>800</v>
      </c>
      <c r="G148" s="141">
        <v>3270000</v>
      </c>
      <c r="H148" s="141">
        <v>3170000</v>
      </c>
      <c r="I148" s="141">
        <v>3170000</v>
      </c>
      <c r="V148" s="36"/>
    </row>
    <row r="149" spans="1:22" s="37" customFormat="1" ht="31.5" x14ac:dyDescent="0.25">
      <c r="A149" s="153" t="s">
        <v>213</v>
      </c>
      <c r="B149" s="90">
        <v>803</v>
      </c>
      <c r="C149" s="95" t="s">
        <v>124</v>
      </c>
      <c r="D149" s="95" t="s">
        <v>132</v>
      </c>
      <c r="E149" s="101" t="s">
        <v>229</v>
      </c>
      <c r="F149" s="90"/>
      <c r="G149" s="20">
        <f>G150</f>
        <v>1965000</v>
      </c>
      <c r="H149" s="20">
        <f t="shared" ref="H149:I149" si="34">H150</f>
        <v>2085000</v>
      </c>
      <c r="I149" s="20">
        <f t="shared" si="34"/>
        <v>1983000</v>
      </c>
      <c r="V149" s="36"/>
    </row>
    <row r="150" spans="1:22" s="37" customFormat="1" ht="31.5" x14ac:dyDescent="0.25">
      <c r="A150" s="112" t="s">
        <v>107</v>
      </c>
      <c r="B150" s="90">
        <v>803</v>
      </c>
      <c r="C150" s="95" t="s">
        <v>124</v>
      </c>
      <c r="D150" s="95" t="s">
        <v>132</v>
      </c>
      <c r="E150" s="101" t="s">
        <v>229</v>
      </c>
      <c r="F150" s="90">
        <v>200</v>
      </c>
      <c r="G150" s="20">
        <v>1965000</v>
      </c>
      <c r="H150" s="20">
        <v>2085000</v>
      </c>
      <c r="I150" s="20">
        <v>1983000</v>
      </c>
      <c r="V150" s="36"/>
    </row>
    <row r="151" spans="1:22" s="40" customFormat="1" ht="15.75" x14ac:dyDescent="0.25">
      <c r="A151" s="104" t="s">
        <v>196</v>
      </c>
      <c r="B151" s="93">
        <v>803</v>
      </c>
      <c r="C151" s="95" t="s">
        <v>124</v>
      </c>
      <c r="D151" s="95" t="s">
        <v>126</v>
      </c>
      <c r="E151" s="104"/>
      <c r="F151" s="93"/>
      <c r="G151" s="30">
        <f>G152+G156</f>
        <v>13138690.550000001</v>
      </c>
      <c r="H151" s="30">
        <f t="shared" ref="H151:I151" si="35">H152+H156</f>
        <v>13138690.550000001</v>
      </c>
      <c r="I151" s="30">
        <f t="shared" si="35"/>
        <v>13138690.550000001</v>
      </c>
      <c r="V151" s="61"/>
    </row>
    <row r="152" spans="1:22" s="40" customFormat="1" ht="31.5" x14ac:dyDescent="0.25">
      <c r="A152" s="153" t="s">
        <v>53</v>
      </c>
      <c r="B152" s="93">
        <v>803</v>
      </c>
      <c r="C152" s="95" t="s">
        <v>124</v>
      </c>
      <c r="D152" s="95" t="s">
        <v>126</v>
      </c>
      <c r="E152" s="104" t="s">
        <v>99</v>
      </c>
      <c r="F152" s="93"/>
      <c r="G152" s="30">
        <f>G153+G154+G155</f>
        <v>12598690.550000001</v>
      </c>
      <c r="H152" s="30">
        <f t="shared" ref="H152:I152" si="36">H153+H154+H155</f>
        <v>12598690.550000001</v>
      </c>
      <c r="I152" s="30">
        <f t="shared" si="36"/>
        <v>12598690.550000001</v>
      </c>
      <c r="V152" s="61"/>
    </row>
    <row r="153" spans="1:22" s="37" customFormat="1" ht="47.25" x14ac:dyDescent="0.25">
      <c r="A153" s="112" t="s">
        <v>106</v>
      </c>
      <c r="B153" s="90">
        <v>803</v>
      </c>
      <c r="C153" s="94" t="s">
        <v>124</v>
      </c>
      <c r="D153" s="94" t="s">
        <v>126</v>
      </c>
      <c r="E153" s="101" t="s">
        <v>99</v>
      </c>
      <c r="F153" s="90">
        <v>100</v>
      </c>
      <c r="G153" s="5">
        <v>11218690.550000001</v>
      </c>
      <c r="H153" s="5">
        <v>11218690.550000001</v>
      </c>
      <c r="I153" s="5">
        <v>11218690.550000001</v>
      </c>
      <c r="V153" s="36"/>
    </row>
    <row r="154" spans="1:22" s="37" customFormat="1" ht="31.5" x14ac:dyDescent="0.25">
      <c r="A154" s="112" t="s">
        <v>107</v>
      </c>
      <c r="B154" s="90">
        <v>803</v>
      </c>
      <c r="C154" s="94" t="s">
        <v>124</v>
      </c>
      <c r="D154" s="94" t="s">
        <v>126</v>
      </c>
      <c r="E154" s="101" t="s">
        <v>99</v>
      </c>
      <c r="F154" s="90">
        <v>200</v>
      </c>
      <c r="G154" s="5">
        <f>780000+V154</f>
        <v>780000</v>
      </c>
      <c r="H154" s="5">
        <v>780000</v>
      </c>
      <c r="I154" s="5">
        <v>780000</v>
      </c>
      <c r="V154" s="36"/>
    </row>
    <row r="155" spans="1:22" s="37" customFormat="1" ht="15.75" x14ac:dyDescent="0.25">
      <c r="A155" s="112" t="s">
        <v>95</v>
      </c>
      <c r="B155" s="90">
        <v>803</v>
      </c>
      <c r="C155" s="94" t="s">
        <v>124</v>
      </c>
      <c r="D155" s="94" t="s">
        <v>126</v>
      </c>
      <c r="E155" s="101" t="s">
        <v>99</v>
      </c>
      <c r="F155" s="90">
        <v>800</v>
      </c>
      <c r="G155" s="142">
        <v>600000</v>
      </c>
      <c r="H155" s="142">
        <v>600000</v>
      </c>
      <c r="I155" s="142">
        <v>600000</v>
      </c>
      <c r="V155" s="36"/>
    </row>
    <row r="156" spans="1:22" s="37" customFormat="1" ht="31.5" x14ac:dyDescent="0.25">
      <c r="A156" s="153" t="s">
        <v>213</v>
      </c>
      <c r="B156" s="90">
        <v>803</v>
      </c>
      <c r="C156" s="94" t="s">
        <v>124</v>
      </c>
      <c r="D156" s="94" t="s">
        <v>126</v>
      </c>
      <c r="E156" s="101" t="s">
        <v>229</v>
      </c>
      <c r="F156" s="90"/>
      <c r="G156" s="5">
        <f>G157</f>
        <v>540000</v>
      </c>
      <c r="H156" s="5">
        <f t="shared" ref="H156:I156" si="37">H157</f>
        <v>540000</v>
      </c>
      <c r="I156" s="5">
        <f t="shared" si="37"/>
        <v>540000</v>
      </c>
      <c r="V156" s="36"/>
    </row>
    <row r="157" spans="1:22" s="37" customFormat="1" ht="31.5" x14ac:dyDescent="0.25">
      <c r="A157" s="112" t="s">
        <v>107</v>
      </c>
      <c r="B157" s="90">
        <v>803</v>
      </c>
      <c r="C157" s="94" t="s">
        <v>124</v>
      </c>
      <c r="D157" s="94" t="s">
        <v>126</v>
      </c>
      <c r="E157" s="101" t="s">
        <v>229</v>
      </c>
      <c r="F157" s="90">
        <v>200</v>
      </c>
      <c r="G157" s="5">
        <v>540000</v>
      </c>
      <c r="H157" s="5">
        <v>540000</v>
      </c>
      <c r="I157" s="5">
        <v>540000</v>
      </c>
      <c r="V157" s="36"/>
    </row>
    <row r="158" spans="1:22" s="40" customFormat="1" ht="15.75" x14ac:dyDescent="0.25">
      <c r="A158" s="93" t="s">
        <v>29</v>
      </c>
      <c r="B158" s="93" t="s">
        <v>3</v>
      </c>
      <c r="C158" s="95" t="s">
        <v>124</v>
      </c>
      <c r="D158" s="95" t="s">
        <v>128</v>
      </c>
      <c r="E158" s="95"/>
      <c r="F158" s="93"/>
      <c r="G158" s="3">
        <f>G159+G162</f>
        <v>1165305.8799999999</v>
      </c>
      <c r="H158" s="3">
        <f>H159+H162</f>
        <v>1165305.8799999999</v>
      </c>
      <c r="I158" s="3">
        <f>I159+I162</f>
        <v>1165305.8799999999</v>
      </c>
      <c r="V158" s="61"/>
    </row>
    <row r="159" spans="1:22" s="37" customFormat="1" ht="31.5" x14ac:dyDescent="0.25">
      <c r="A159" s="153" t="s">
        <v>208</v>
      </c>
      <c r="B159" s="93" t="s">
        <v>3</v>
      </c>
      <c r="C159" s="95" t="s">
        <v>124</v>
      </c>
      <c r="D159" s="95" t="s">
        <v>128</v>
      </c>
      <c r="E159" s="101" t="s">
        <v>230</v>
      </c>
      <c r="F159" s="93"/>
      <c r="G159" s="3">
        <f>G160</f>
        <v>1165305.8799999999</v>
      </c>
      <c r="H159" s="3">
        <f>H160</f>
        <v>1165305.8799999999</v>
      </c>
      <c r="I159" s="3">
        <f>I160</f>
        <v>1165305.8799999999</v>
      </c>
      <c r="V159" s="36"/>
    </row>
    <row r="160" spans="1:22" s="40" customFormat="1" ht="47.25" x14ac:dyDescent="0.25">
      <c r="A160" s="112" t="s">
        <v>106</v>
      </c>
      <c r="B160" s="90" t="s">
        <v>3</v>
      </c>
      <c r="C160" s="94" t="s">
        <v>124</v>
      </c>
      <c r="D160" s="94" t="s">
        <v>128</v>
      </c>
      <c r="E160" s="101" t="s">
        <v>230</v>
      </c>
      <c r="F160" s="90">
        <v>100</v>
      </c>
      <c r="G160" s="5">
        <v>1165305.8799999999</v>
      </c>
      <c r="H160" s="5">
        <v>1165305.8799999999</v>
      </c>
      <c r="I160" s="5">
        <v>1165305.8799999999</v>
      </c>
      <c r="V160" s="61"/>
    </row>
    <row r="161" spans="1:22" s="40" customFormat="1" ht="47.25" x14ac:dyDescent="0.25">
      <c r="A161" s="96" t="s">
        <v>178</v>
      </c>
      <c r="B161" s="93" t="s">
        <v>3</v>
      </c>
      <c r="C161" s="95" t="s">
        <v>124</v>
      </c>
      <c r="D161" s="95" t="s">
        <v>128</v>
      </c>
      <c r="E161" s="104" t="s">
        <v>177</v>
      </c>
      <c r="F161" s="93"/>
      <c r="G161" s="3">
        <f>G162</f>
        <v>0</v>
      </c>
      <c r="H161" s="3"/>
      <c r="I161" s="3"/>
      <c r="V161" s="61"/>
    </row>
    <row r="162" spans="1:22" s="40" customFormat="1" ht="47.25" x14ac:dyDescent="0.25">
      <c r="A162" s="112" t="s">
        <v>106</v>
      </c>
      <c r="B162" s="90" t="s">
        <v>3</v>
      </c>
      <c r="C162" s="94" t="s">
        <v>124</v>
      </c>
      <c r="D162" s="94" t="s">
        <v>128</v>
      </c>
      <c r="E162" s="101" t="s">
        <v>177</v>
      </c>
      <c r="F162" s="90">
        <v>100</v>
      </c>
      <c r="G162" s="5"/>
      <c r="H162" s="5"/>
      <c r="I162" s="5"/>
      <c r="V162" s="61"/>
    </row>
    <row r="163" spans="1:22" s="40" customFormat="1" ht="15.75" x14ac:dyDescent="0.25">
      <c r="A163" s="93" t="s">
        <v>38</v>
      </c>
      <c r="B163" s="93" t="s">
        <v>3</v>
      </c>
      <c r="C163" s="95" t="s">
        <v>130</v>
      </c>
      <c r="D163" s="95" t="s">
        <v>120</v>
      </c>
      <c r="E163" s="95"/>
      <c r="F163" s="93"/>
      <c r="G163" s="3">
        <f t="shared" ref="G163:I164" si="38">G164</f>
        <v>5909322.7200000007</v>
      </c>
      <c r="H163" s="3">
        <f t="shared" si="38"/>
        <v>5909322.7200000007</v>
      </c>
      <c r="I163" s="3">
        <f t="shared" si="38"/>
        <v>5909322.7200000007</v>
      </c>
      <c r="V163" s="61"/>
    </row>
    <row r="164" spans="1:22" s="37" customFormat="1" ht="15.75" x14ac:dyDescent="0.25">
      <c r="A164" s="93" t="s">
        <v>20</v>
      </c>
      <c r="B164" s="93" t="s">
        <v>3</v>
      </c>
      <c r="C164" s="95" t="s">
        <v>130</v>
      </c>
      <c r="D164" s="95" t="s">
        <v>132</v>
      </c>
      <c r="E164" s="95"/>
      <c r="F164" s="93"/>
      <c r="G164" s="3">
        <f>G165</f>
        <v>5909322.7200000007</v>
      </c>
      <c r="H164" s="3">
        <f t="shared" si="38"/>
        <v>5909322.7200000007</v>
      </c>
      <c r="I164" s="3">
        <f t="shared" si="38"/>
        <v>5909322.7200000007</v>
      </c>
      <c r="V164" s="36"/>
    </row>
    <row r="165" spans="1:22" s="40" customFormat="1" ht="31.5" x14ac:dyDescent="0.25">
      <c r="A165" s="104" t="s">
        <v>53</v>
      </c>
      <c r="B165" s="93" t="s">
        <v>3</v>
      </c>
      <c r="C165" s="95" t="s">
        <v>130</v>
      </c>
      <c r="D165" s="95" t="s">
        <v>132</v>
      </c>
      <c r="E165" s="104" t="s">
        <v>67</v>
      </c>
      <c r="F165" s="93"/>
      <c r="G165" s="3">
        <f>G166+G167+G168</f>
        <v>5909322.7200000007</v>
      </c>
      <c r="H165" s="3">
        <f>H166+H167+H168</f>
        <v>5909322.7200000007</v>
      </c>
      <c r="I165" s="3">
        <f>I166+I167+I168</f>
        <v>5909322.7200000007</v>
      </c>
      <c r="V165" s="61"/>
    </row>
    <row r="166" spans="1:22" s="37" customFormat="1" ht="47.25" x14ac:dyDescent="0.25">
      <c r="A166" s="112" t="s">
        <v>106</v>
      </c>
      <c r="B166" s="90" t="s">
        <v>3</v>
      </c>
      <c r="C166" s="94" t="s">
        <v>130</v>
      </c>
      <c r="D166" s="94" t="s">
        <v>132</v>
      </c>
      <c r="E166" s="101" t="s">
        <v>67</v>
      </c>
      <c r="F166" s="90">
        <v>100</v>
      </c>
      <c r="G166" s="5">
        <v>4141022.72</v>
      </c>
      <c r="H166" s="5">
        <v>4141022.72</v>
      </c>
      <c r="I166" s="5">
        <v>4141022.72</v>
      </c>
      <c r="V166" s="36"/>
    </row>
    <row r="167" spans="1:22" s="40" customFormat="1" ht="31.5" x14ac:dyDescent="0.25">
      <c r="A167" s="112" t="s">
        <v>107</v>
      </c>
      <c r="B167" s="90" t="s">
        <v>3</v>
      </c>
      <c r="C167" s="94" t="s">
        <v>130</v>
      </c>
      <c r="D167" s="94" t="s">
        <v>132</v>
      </c>
      <c r="E167" s="101" t="s">
        <v>67</v>
      </c>
      <c r="F167" s="90">
        <v>200</v>
      </c>
      <c r="G167" s="20">
        <f>1765000+V167</f>
        <v>1765000</v>
      </c>
      <c r="H167" s="20">
        <v>1765000</v>
      </c>
      <c r="I167" s="20">
        <v>1765000</v>
      </c>
      <c r="V167" s="61"/>
    </row>
    <row r="168" spans="1:22" s="40" customFormat="1" ht="15.75" x14ac:dyDescent="0.25">
      <c r="A168" s="112" t="s">
        <v>95</v>
      </c>
      <c r="B168" s="90" t="s">
        <v>3</v>
      </c>
      <c r="C168" s="94" t="s">
        <v>130</v>
      </c>
      <c r="D168" s="94" t="s">
        <v>132</v>
      </c>
      <c r="E168" s="101" t="s">
        <v>67</v>
      </c>
      <c r="F168" s="90">
        <v>800</v>
      </c>
      <c r="G168" s="141">
        <v>3300</v>
      </c>
      <c r="H168" s="141">
        <v>3300</v>
      </c>
      <c r="I168" s="141">
        <v>3300</v>
      </c>
      <c r="V168" s="61"/>
    </row>
    <row r="169" spans="1:22" s="37" customFormat="1" ht="47.25" x14ac:dyDescent="0.25">
      <c r="A169" s="96" t="s">
        <v>90</v>
      </c>
      <c r="B169" s="93" t="s">
        <v>5</v>
      </c>
      <c r="C169" s="95"/>
      <c r="D169" s="95"/>
      <c r="E169" s="95"/>
      <c r="F169" s="93"/>
      <c r="G169" s="3">
        <f>G170</f>
        <v>3747333.12</v>
      </c>
      <c r="H169" s="3">
        <f t="shared" ref="H169:I169" si="39">H170</f>
        <v>3747333.12</v>
      </c>
      <c r="I169" s="3">
        <f t="shared" si="39"/>
        <v>3747333.12</v>
      </c>
      <c r="V169" s="36"/>
    </row>
    <row r="170" spans="1:22" s="37" customFormat="1" ht="15.75" x14ac:dyDescent="0.25">
      <c r="A170" s="93" t="s">
        <v>32</v>
      </c>
      <c r="B170" s="93" t="s">
        <v>5</v>
      </c>
      <c r="C170" s="95" t="s">
        <v>121</v>
      </c>
      <c r="D170" s="95" t="s">
        <v>120</v>
      </c>
      <c r="E170" s="95"/>
      <c r="F170" s="93"/>
      <c r="G170" s="3">
        <f>G172+G174+G176+G178</f>
        <v>3747333.12</v>
      </c>
      <c r="H170" s="3">
        <f t="shared" ref="H170:I170" si="40">H172+H174+H176+H178</f>
        <v>3747333.12</v>
      </c>
      <c r="I170" s="3">
        <f t="shared" si="40"/>
        <v>3747333.12</v>
      </c>
      <c r="V170" s="36"/>
    </row>
    <row r="171" spans="1:22" s="40" customFormat="1" ht="43.15" customHeight="1" x14ac:dyDescent="0.25">
      <c r="A171" s="96" t="s">
        <v>4</v>
      </c>
      <c r="B171" s="93" t="s">
        <v>5</v>
      </c>
      <c r="C171" s="95" t="s">
        <v>121</v>
      </c>
      <c r="D171" s="95" t="s">
        <v>131</v>
      </c>
      <c r="E171" s="95"/>
      <c r="F171" s="93"/>
      <c r="G171" s="3">
        <f>G172+G174+G176+G178</f>
        <v>3747333.12</v>
      </c>
      <c r="H171" s="3">
        <f t="shared" ref="H171:I171" si="41">H172+H174+H176+H178</f>
        <v>3747333.12</v>
      </c>
      <c r="I171" s="3">
        <f t="shared" si="41"/>
        <v>3747333.12</v>
      </c>
      <c r="V171" s="61"/>
    </row>
    <row r="172" spans="1:22" s="40" customFormat="1" ht="47.25" x14ac:dyDescent="0.25">
      <c r="A172" s="104" t="s">
        <v>44</v>
      </c>
      <c r="B172" s="93" t="s">
        <v>5</v>
      </c>
      <c r="C172" s="95" t="s">
        <v>121</v>
      </c>
      <c r="D172" s="95" t="s">
        <v>131</v>
      </c>
      <c r="E172" s="95" t="s">
        <v>42</v>
      </c>
      <c r="F172" s="93"/>
      <c r="G172" s="3">
        <f>G173</f>
        <v>676300</v>
      </c>
      <c r="H172" s="3">
        <f>H173</f>
        <v>676300</v>
      </c>
      <c r="I172" s="3">
        <f>I173</f>
        <v>676300</v>
      </c>
      <c r="V172" s="61"/>
    </row>
    <row r="173" spans="1:22" s="37" customFormat="1" ht="47.25" x14ac:dyDescent="0.25">
      <c r="A173" s="112" t="s">
        <v>106</v>
      </c>
      <c r="B173" s="90" t="s">
        <v>5</v>
      </c>
      <c r="C173" s="94" t="s">
        <v>121</v>
      </c>
      <c r="D173" s="94" t="s">
        <v>131</v>
      </c>
      <c r="E173" s="94" t="s">
        <v>42</v>
      </c>
      <c r="F173" s="90">
        <v>100</v>
      </c>
      <c r="G173" s="5">
        <v>676300</v>
      </c>
      <c r="H173" s="5">
        <v>676300</v>
      </c>
      <c r="I173" s="5">
        <v>676300</v>
      </c>
      <c r="V173" s="36"/>
    </row>
    <row r="174" spans="1:22" s="37" customFormat="1" ht="31.5" x14ac:dyDescent="0.25">
      <c r="A174" s="153" t="s">
        <v>208</v>
      </c>
      <c r="B174" s="90" t="s">
        <v>5</v>
      </c>
      <c r="C174" s="94" t="s">
        <v>121</v>
      </c>
      <c r="D174" s="94" t="s">
        <v>131</v>
      </c>
      <c r="E174" s="101" t="s">
        <v>231</v>
      </c>
      <c r="F174" s="90"/>
      <c r="G174" s="5">
        <f>G175</f>
        <v>2502734.77</v>
      </c>
      <c r="H174" s="5">
        <f t="shared" ref="H174:I174" si="42">H175</f>
        <v>2502734.77</v>
      </c>
      <c r="I174" s="5">
        <f t="shared" si="42"/>
        <v>2502734.77</v>
      </c>
      <c r="V174" s="36"/>
    </row>
    <row r="175" spans="1:22" s="37" customFormat="1" ht="47.25" x14ac:dyDescent="0.25">
      <c r="A175" s="112" t="s">
        <v>106</v>
      </c>
      <c r="B175" s="90" t="s">
        <v>5</v>
      </c>
      <c r="C175" s="94" t="s">
        <v>121</v>
      </c>
      <c r="D175" s="94" t="s">
        <v>131</v>
      </c>
      <c r="E175" s="101" t="s">
        <v>231</v>
      </c>
      <c r="F175" s="90">
        <v>100</v>
      </c>
      <c r="G175" s="5">
        <v>2502734.77</v>
      </c>
      <c r="H175" s="5">
        <v>2502734.77</v>
      </c>
      <c r="I175" s="5">
        <v>2502734.77</v>
      </c>
      <c r="V175" s="36"/>
    </row>
    <row r="176" spans="1:22" s="37" customFormat="1" ht="31.5" x14ac:dyDescent="0.25">
      <c r="A176" s="96" t="s">
        <v>41</v>
      </c>
      <c r="B176" s="93">
        <v>805</v>
      </c>
      <c r="C176" s="95" t="s">
        <v>121</v>
      </c>
      <c r="D176" s="95" t="s">
        <v>131</v>
      </c>
      <c r="E176" s="95" t="s">
        <v>43</v>
      </c>
      <c r="F176" s="93"/>
      <c r="G176" s="3">
        <f>+G177</f>
        <v>40000</v>
      </c>
      <c r="H176" s="3">
        <f t="shared" ref="H176:I176" si="43">+H177</f>
        <v>40000</v>
      </c>
      <c r="I176" s="3">
        <f t="shared" si="43"/>
        <v>40000</v>
      </c>
      <c r="V176" s="36"/>
    </row>
    <row r="177" spans="1:22" s="37" customFormat="1" ht="31.5" x14ac:dyDescent="0.25">
      <c r="A177" s="112" t="s">
        <v>107</v>
      </c>
      <c r="B177" s="90" t="s">
        <v>5</v>
      </c>
      <c r="C177" s="95" t="s">
        <v>121</v>
      </c>
      <c r="D177" s="95" t="s">
        <v>131</v>
      </c>
      <c r="E177" s="94" t="s">
        <v>43</v>
      </c>
      <c r="F177" s="90">
        <v>200</v>
      </c>
      <c r="G177" s="20">
        <v>40000</v>
      </c>
      <c r="H177" s="20">
        <v>40000</v>
      </c>
      <c r="I177" s="20">
        <v>40000</v>
      </c>
      <c r="V177" s="36"/>
    </row>
    <row r="178" spans="1:22" s="37" customFormat="1" ht="31.5" x14ac:dyDescent="0.25">
      <c r="A178" s="153" t="s">
        <v>211</v>
      </c>
      <c r="B178" s="90" t="s">
        <v>5</v>
      </c>
      <c r="C178" s="95" t="s">
        <v>121</v>
      </c>
      <c r="D178" s="95" t="s">
        <v>131</v>
      </c>
      <c r="E178" s="101" t="s">
        <v>232</v>
      </c>
      <c r="F178" s="90"/>
      <c r="G178" s="20">
        <f>G179+G180</f>
        <v>528298.35</v>
      </c>
      <c r="H178" s="20">
        <f t="shared" ref="H178:I178" si="44">H179+H180</f>
        <v>528298.35</v>
      </c>
      <c r="I178" s="20">
        <f t="shared" si="44"/>
        <v>528298.35</v>
      </c>
      <c r="V178" s="36"/>
    </row>
    <row r="179" spans="1:22" s="37" customFormat="1" ht="31.5" x14ac:dyDescent="0.25">
      <c r="A179" s="112" t="s">
        <v>107</v>
      </c>
      <c r="B179" s="90" t="s">
        <v>5</v>
      </c>
      <c r="C179" s="95" t="s">
        <v>121</v>
      </c>
      <c r="D179" s="95" t="s">
        <v>131</v>
      </c>
      <c r="E179" s="101" t="s">
        <v>232</v>
      </c>
      <c r="F179" s="90">
        <v>200</v>
      </c>
      <c r="G179" s="20">
        <v>527298.35</v>
      </c>
      <c r="H179" s="20">
        <v>527298.35</v>
      </c>
      <c r="I179" s="20">
        <v>527298.35</v>
      </c>
      <c r="V179" s="36"/>
    </row>
    <row r="180" spans="1:22" s="37" customFormat="1" ht="15.75" x14ac:dyDescent="0.25">
      <c r="A180" s="112" t="s">
        <v>95</v>
      </c>
      <c r="B180" s="90" t="s">
        <v>5</v>
      </c>
      <c r="C180" s="95" t="s">
        <v>121</v>
      </c>
      <c r="D180" s="95" t="s">
        <v>131</v>
      </c>
      <c r="E180" s="101" t="s">
        <v>232</v>
      </c>
      <c r="F180" s="90">
        <v>800</v>
      </c>
      <c r="G180" s="141">
        <v>1000</v>
      </c>
      <c r="H180" s="141">
        <v>1000</v>
      </c>
      <c r="I180" s="141">
        <v>1000</v>
      </c>
      <c r="V180" s="36"/>
    </row>
    <row r="181" spans="1:22" s="40" customFormat="1" ht="47.25" x14ac:dyDescent="0.25">
      <c r="A181" s="96" t="s">
        <v>178</v>
      </c>
      <c r="B181" s="93" t="s">
        <v>5</v>
      </c>
      <c r="C181" s="95" t="s">
        <v>121</v>
      </c>
      <c r="D181" s="95" t="s">
        <v>131</v>
      </c>
      <c r="E181" s="95" t="s">
        <v>177</v>
      </c>
      <c r="F181" s="93"/>
      <c r="G181" s="30">
        <f>G182</f>
        <v>0</v>
      </c>
      <c r="H181" s="30"/>
      <c r="I181" s="30"/>
      <c r="V181" s="61"/>
    </row>
    <row r="182" spans="1:22" s="40" customFormat="1" ht="47.25" x14ac:dyDescent="0.25">
      <c r="A182" s="112" t="s">
        <v>106</v>
      </c>
      <c r="B182" s="90" t="s">
        <v>5</v>
      </c>
      <c r="C182" s="95" t="s">
        <v>121</v>
      </c>
      <c r="D182" s="95" t="s">
        <v>131</v>
      </c>
      <c r="E182" s="94" t="s">
        <v>177</v>
      </c>
      <c r="F182" s="90">
        <v>100</v>
      </c>
      <c r="G182" s="20"/>
      <c r="H182" s="20"/>
      <c r="I182" s="20"/>
      <c r="V182" s="61"/>
    </row>
    <row r="183" spans="1:22" s="40" customFormat="1" ht="15.75" x14ac:dyDescent="0.25">
      <c r="A183" s="93" t="s">
        <v>30</v>
      </c>
      <c r="B183" s="93" t="s">
        <v>1</v>
      </c>
      <c r="C183" s="95"/>
      <c r="D183" s="95"/>
      <c r="E183" s="95"/>
      <c r="F183" s="93"/>
      <c r="G183" s="3">
        <f>G184+G193</f>
        <v>5088117.49</v>
      </c>
      <c r="H183" s="3">
        <f>+H185</f>
        <v>2452997.4899999998</v>
      </c>
      <c r="I183" s="3">
        <f>+I185</f>
        <v>2527497.4899999998</v>
      </c>
      <c r="V183" s="61"/>
    </row>
    <row r="184" spans="1:22" s="37" customFormat="1" ht="15.75" x14ac:dyDescent="0.25">
      <c r="A184" s="93" t="s">
        <v>32</v>
      </c>
      <c r="B184" s="93" t="s">
        <v>1</v>
      </c>
      <c r="C184" s="95" t="s">
        <v>121</v>
      </c>
      <c r="D184" s="95" t="s">
        <v>120</v>
      </c>
      <c r="E184" s="95"/>
      <c r="F184" s="93"/>
      <c r="G184" s="3">
        <f>G185</f>
        <v>3888117.4899999998</v>
      </c>
      <c r="H184" s="3">
        <f>H183</f>
        <v>2452997.4899999998</v>
      </c>
      <c r="I184" s="3">
        <f>I183</f>
        <v>2527497.4899999998</v>
      </c>
      <c r="V184" s="36"/>
    </row>
    <row r="185" spans="1:22" s="37" customFormat="1" ht="47.25" x14ac:dyDescent="0.25">
      <c r="A185" s="104" t="s">
        <v>0</v>
      </c>
      <c r="B185" s="93" t="s">
        <v>1</v>
      </c>
      <c r="C185" s="95" t="s">
        <v>121</v>
      </c>
      <c r="D185" s="95" t="s">
        <v>126</v>
      </c>
      <c r="E185" s="95"/>
      <c r="F185" s="93"/>
      <c r="G185" s="3">
        <f>G186+G188+G190</f>
        <v>3888117.4899999998</v>
      </c>
      <c r="H185" s="3">
        <f t="shared" ref="H185:I185" si="45">H186+H188+H190</f>
        <v>2452997.4899999998</v>
      </c>
      <c r="I185" s="3">
        <f t="shared" si="45"/>
        <v>2527497.4899999998</v>
      </c>
      <c r="V185" s="36"/>
    </row>
    <row r="186" spans="1:22" s="37" customFormat="1" ht="31.5" x14ac:dyDescent="0.25">
      <c r="A186" s="153" t="s">
        <v>208</v>
      </c>
      <c r="B186" s="93" t="s">
        <v>1</v>
      </c>
      <c r="C186" s="95" t="s">
        <v>121</v>
      </c>
      <c r="D186" s="95" t="s">
        <v>126</v>
      </c>
      <c r="E186" s="101" t="s">
        <v>233</v>
      </c>
      <c r="F186" s="93"/>
      <c r="G186" s="3">
        <f>G187</f>
        <v>2238204.5099999998</v>
      </c>
      <c r="H186" s="3">
        <f t="shared" ref="H186:I186" si="46">H187</f>
        <v>2238204.5099999998</v>
      </c>
      <c r="I186" s="3">
        <f t="shared" si="46"/>
        <v>2238204.5099999998</v>
      </c>
      <c r="V186" s="36"/>
    </row>
    <row r="187" spans="1:22" s="37" customFormat="1" ht="47.25" x14ac:dyDescent="0.25">
      <c r="A187" s="112" t="s">
        <v>106</v>
      </c>
      <c r="B187" s="93" t="s">
        <v>1</v>
      </c>
      <c r="C187" s="95" t="s">
        <v>121</v>
      </c>
      <c r="D187" s="95" t="s">
        <v>126</v>
      </c>
      <c r="E187" s="101" t="s">
        <v>233</v>
      </c>
      <c r="F187" s="93">
        <v>100</v>
      </c>
      <c r="G187" s="3">
        <v>2238204.5099999998</v>
      </c>
      <c r="H187" s="3">
        <v>2238204.5099999998</v>
      </c>
      <c r="I187" s="3">
        <v>2238204.5099999998</v>
      </c>
      <c r="V187" s="36"/>
    </row>
    <row r="188" spans="1:22" s="40" customFormat="1" ht="31.5" x14ac:dyDescent="0.25">
      <c r="A188" s="104" t="s">
        <v>41</v>
      </c>
      <c r="B188" s="93" t="s">
        <v>1</v>
      </c>
      <c r="C188" s="95" t="s">
        <v>121</v>
      </c>
      <c r="D188" s="95" t="s">
        <v>126</v>
      </c>
      <c r="E188" s="95" t="s">
        <v>40</v>
      </c>
      <c r="F188" s="93"/>
      <c r="G188" s="3">
        <f>+G189</f>
        <v>30000</v>
      </c>
      <c r="H188" s="3">
        <f t="shared" ref="H188:I188" si="47">+H189</f>
        <v>30000</v>
      </c>
      <c r="I188" s="3">
        <f t="shared" si="47"/>
        <v>54500</v>
      </c>
      <c r="V188" s="61"/>
    </row>
    <row r="189" spans="1:22" s="40" customFormat="1" ht="31.5" x14ac:dyDescent="0.25">
      <c r="A189" s="112" t="s">
        <v>107</v>
      </c>
      <c r="B189" s="90" t="s">
        <v>1</v>
      </c>
      <c r="C189" s="94" t="s">
        <v>121</v>
      </c>
      <c r="D189" s="94" t="s">
        <v>126</v>
      </c>
      <c r="E189" s="94" t="s">
        <v>40</v>
      </c>
      <c r="F189" s="90">
        <v>200</v>
      </c>
      <c r="G189" s="5">
        <v>30000</v>
      </c>
      <c r="H189" s="5">
        <v>30000</v>
      </c>
      <c r="I189" s="5">
        <v>54500</v>
      </c>
      <c r="V189" s="61"/>
    </row>
    <row r="190" spans="1:22" s="40" customFormat="1" ht="31.5" x14ac:dyDescent="0.25">
      <c r="A190" s="96" t="s">
        <v>41</v>
      </c>
      <c r="B190" s="93" t="s">
        <v>1</v>
      </c>
      <c r="C190" s="95" t="s">
        <v>121</v>
      </c>
      <c r="D190" s="95" t="s">
        <v>126</v>
      </c>
      <c r="E190" s="101" t="s">
        <v>234</v>
      </c>
      <c r="F190" s="93"/>
      <c r="G190" s="3">
        <f>G191+G192</f>
        <v>1619912.98</v>
      </c>
      <c r="H190" s="3">
        <f>H191+H192</f>
        <v>184792.98</v>
      </c>
      <c r="I190" s="3">
        <f>I191+I192</f>
        <v>234792.98</v>
      </c>
      <c r="V190" s="61"/>
    </row>
    <row r="191" spans="1:22" s="40" customFormat="1" ht="31.5" x14ac:dyDescent="0.25">
      <c r="A191" s="112" t="s">
        <v>107</v>
      </c>
      <c r="B191" s="90" t="s">
        <v>1</v>
      </c>
      <c r="C191" s="95" t="s">
        <v>121</v>
      </c>
      <c r="D191" s="95" t="s">
        <v>126</v>
      </c>
      <c r="E191" s="101" t="s">
        <v>234</v>
      </c>
      <c r="F191" s="90">
        <v>200</v>
      </c>
      <c r="G191" s="20">
        <v>1612412.98</v>
      </c>
      <c r="H191" s="20">
        <v>177292.98</v>
      </c>
      <c r="I191" s="20">
        <v>227292.98</v>
      </c>
      <c r="J191" s="40">
        <v>1435120</v>
      </c>
      <c r="K191" s="40" t="s">
        <v>204</v>
      </c>
      <c r="V191" s="61"/>
    </row>
    <row r="192" spans="1:22" s="37" customFormat="1" ht="15.75" x14ac:dyDescent="0.25">
      <c r="A192" s="112" t="s">
        <v>95</v>
      </c>
      <c r="B192" s="90" t="s">
        <v>1</v>
      </c>
      <c r="C192" s="95" t="s">
        <v>121</v>
      </c>
      <c r="D192" s="95" t="s">
        <v>126</v>
      </c>
      <c r="E192" s="101" t="s">
        <v>234</v>
      </c>
      <c r="F192" s="90">
        <v>800</v>
      </c>
      <c r="G192" s="141">
        <v>7500</v>
      </c>
      <c r="H192" s="141">
        <v>7500</v>
      </c>
      <c r="I192" s="141">
        <v>7500</v>
      </c>
      <c r="V192" s="36"/>
    </row>
    <row r="193" spans="1:22" s="37" customFormat="1" ht="15.75" x14ac:dyDescent="0.25">
      <c r="A193" s="93" t="s">
        <v>23</v>
      </c>
      <c r="B193" s="93">
        <v>830</v>
      </c>
      <c r="C193" s="95" t="s">
        <v>123</v>
      </c>
      <c r="D193" s="95" t="s">
        <v>121</v>
      </c>
      <c r="E193" s="101"/>
      <c r="F193" s="90"/>
      <c r="G193" s="141">
        <f>G194</f>
        <v>1200000</v>
      </c>
      <c r="H193" s="141"/>
      <c r="I193" s="141"/>
      <c r="V193" s="36"/>
    </row>
    <row r="194" spans="1:22" s="40" customFormat="1" ht="63" x14ac:dyDescent="0.25">
      <c r="A194" s="96" t="s">
        <v>269</v>
      </c>
      <c r="B194" s="93">
        <v>830</v>
      </c>
      <c r="C194" s="95" t="s">
        <v>123</v>
      </c>
      <c r="D194" s="95" t="s">
        <v>121</v>
      </c>
      <c r="E194" s="104" t="s">
        <v>268</v>
      </c>
      <c r="F194" s="93"/>
      <c r="G194" s="30">
        <f>G195</f>
        <v>1200000</v>
      </c>
      <c r="H194" s="30"/>
      <c r="I194" s="30"/>
      <c r="V194" s="61"/>
    </row>
    <row r="195" spans="1:22" s="40" customFormat="1" ht="31.5" x14ac:dyDescent="0.25">
      <c r="A195" s="112" t="s">
        <v>107</v>
      </c>
      <c r="B195" s="90">
        <v>830</v>
      </c>
      <c r="C195" s="95" t="s">
        <v>123</v>
      </c>
      <c r="D195" s="95" t="s">
        <v>121</v>
      </c>
      <c r="E195" s="101" t="s">
        <v>268</v>
      </c>
      <c r="F195" s="90">
        <v>200</v>
      </c>
      <c r="G195" s="20">
        <v>1200000</v>
      </c>
      <c r="H195" s="20"/>
      <c r="I195" s="20"/>
      <c r="V195" s="61"/>
    </row>
    <row r="196" spans="1:22" s="40" customFormat="1" ht="63" x14ac:dyDescent="0.25">
      <c r="A196" s="96" t="s">
        <v>92</v>
      </c>
      <c r="B196" s="93" t="s">
        <v>24</v>
      </c>
      <c r="C196" s="95"/>
      <c r="D196" s="95"/>
      <c r="E196" s="95"/>
      <c r="F196" s="93"/>
      <c r="G196" s="3">
        <f>G197+G209+G212</f>
        <v>8197076.5099999998</v>
      </c>
      <c r="H196" s="3">
        <f t="shared" ref="H196:I196" si="48">H197+H209</f>
        <v>5997076.5099999998</v>
      </c>
      <c r="I196" s="3">
        <f t="shared" si="48"/>
        <v>5997076.5099999998</v>
      </c>
      <c r="V196" s="61"/>
    </row>
    <row r="197" spans="1:22" s="37" customFormat="1" ht="15.75" x14ac:dyDescent="0.25">
      <c r="A197" s="93" t="s">
        <v>32</v>
      </c>
      <c r="B197" s="93" t="s">
        <v>24</v>
      </c>
      <c r="C197" s="95" t="s">
        <v>121</v>
      </c>
      <c r="D197" s="95" t="s">
        <v>120</v>
      </c>
      <c r="E197" s="95"/>
      <c r="F197" s="93"/>
      <c r="G197" s="3">
        <f>G198</f>
        <v>6497076.5099999998</v>
      </c>
      <c r="H197" s="3">
        <f t="shared" ref="H197:I197" si="49">H198</f>
        <v>5497076.5099999998</v>
      </c>
      <c r="I197" s="3">
        <f t="shared" si="49"/>
        <v>5497076.5099999998</v>
      </c>
      <c r="V197" s="36"/>
    </row>
    <row r="198" spans="1:22" s="37" customFormat="1" ht="15.75" x14ac:dyDescent="0.25">
      <c r="A198" s="104" t="s">
        <v>8</v>
      </c>
      <c r="B198" s="93" t="s">
        <v>24</v>
      </c>
      <c r="C198" s="95" t="s">
        <v>121</v>
      </c>
      <c r="D198" s="95" t="s">
        <v>125</v>
      </c>
      <c r="E198" s="95"/>
      <c r="F198" s="93"/>
      <c r="G198" s="3">
        <f>G199+G201+G203</f>
        <v>6497076.5099999998</v>
      </c>
      <c r="H198" s="3">
        <f t="shared" ref="H198:I198" si="50">H199+H201+H203</f>
        <v>5497076.5099999998</v>
      </c>
      <c r="I198" s="3">
        <f t="shared" si="50"/>
        <v>5497076.5099999998</v>
      </c>
      <c r="V198" s="36"/>
    </row>
    <row r="199" spans="1:22" s="37" customFormat="1" ht="31.5" x14ac:dyDescent="0.25">
      <c r="A199" s="153" t="s">
        <v>208</v>
      </c>
      <c r="B199" s="93" t="s">
        <v>24</v>
      </c>
      <c r="C199" s="95" t="s">
        <v>121</v>
      </c>
      <c r="D199" s="95" t="s">
        <v>125</v>
      </c>
      <c r="E199" s="101" t="s">
        <v>235</v>
      </c>
      <c r="F199" s="93"/>
      <c r="G199" s="3">
        <f>G200</f>
        <v>3843943.5</v>
      </c>
      <c r="H199" s="3">
        <f t="shared" ref="H199:I199" si="51">H200</f>
        <v>3843943.5</v>
      </c>
      <c r="I199" s="3">
        <f t="shared" si="51"/>
        <v>3843943.5</v>
      </c>
      <c r="V199" s="36"/>
    </row>
    <row r="200" spans="1:22" s="37" customFormat="1" ht="47.25" x14ac:dyDescent="0.25">
      <c r="A200" s="112" t="s">
        <v>106</v>
      </c>
      <c r="B200" s="93" t="s">
        <v>24</v>
      </c>
      <c r="C200" s="95" t="s">
        <v>121</v>
      </c>
      <c r="D200" s="95" t="s">
        <v>125</v>
      </c>
      <c r="E200" s="101" t="s">
        <v>235</v>
      </c>
      <c r="F200" s="93">
        <v>100</v>
      </c>
      <c r="G200" s="3">
        <v>3843943.5</v>
      </c>
      <c r="H200" s="3">
        <v>3843943.5</v>
      </c>
      <c r="I200" s="3">
        <v>3843943.5</v>
      </c>
      <c r="V200" s="36"/>
    </row>
    <row r="201" spans="1:22" s="37" customFormat="1" ht="31.5" x14ac:dyDescent="0.25">
      <c r="A201" s="104" t="s">
        <v>41</v>
      </c>
      <c r="B201" s="93" t="s">
        <v>24</v>
      </c>
      <c r="C201" s="95" t="s">
        <v>121</v>
      </c>
      <c r="D201" s="95" t="s">
        <v>125</v>
      </c>
      <c r="E201" s="104" t="s">
        <v>47</v>
      </c>
      <c r="F201" s="93"/>
      <c r="G201" s="3">
        <f>+G202</f>
        <v>65000</v>
      </c>
      <c r="H201" s="3">
        <f t="shared" ref="H201:I201" si="52">+H202</f>
        <v>65000</v>
      </c>
      <c r="I201" s="3">
        <f t="shared" si="52"/>
        <v>65000</v>
      </c>
      <c r="V201" s="36"/>
    </row>
    <row r="202" spans="1:22" s="37" customFormat="1" ht="31.5" x14ac:dyDescent="0.25">
      <c r="A202" s="112" t="s">
        <v>107</v>
      </c>
      <c r="B202" s="90" t="s">
        <v>24</v>
      </c>
      <c r="C202" s="95" t="s">
        <v>121</v>
      </c>
      <c r="D202" s="95" t="s">
        <v>125</v>
      </c>
      <c r="E202" s="101" t="s">
        <v>47</v>
      </c>
      <c r="F202" s="90">
        <v>200</v>
      </c>
      <c r="G202" s="20">
        <v>65000</v>
      </c>
      <c r="H202" s="20">
        <v>65000</v>
      </c>
      <c r="I202" s="20">
        <v>65000</v>
      </c>
      <c r="J202" s="36">
        <v>1000000</v>
      </c>
      <c r="K202" s="37" t="s">
        <v>204</v>
      </c>
      <c r="V202" s="36"/>
    </row>
    <row r="203" spans="1:22" s="37" customFormat="1" ht="31.5" x14ac:dyDescent="0.25">
      <c r="A203" s="153" t="s">
        <v>211</v>
      </c>
      <c r="B203" s="90" t="s">
        <v>24</v>
      </c>
      <c r="C203" s="95" t="s">
        <v>121</v>
      </c>
      <c r="D203" s="95" t="s">
        <v>125</v>
      </c>
      <c r="E203" s="101" t="s">
        <v>236</v>
      </c>
      <c r="F203" s="90"/>
      <c r="G203" s="20">
        <f>G204+G205+G206</f>
        <v>2588133.0099999998</v>
      </c>
      <c r="H203" s="20">
        <f t="shared" ref="H203:I203" si="53">H204+H205+H206</f>
        <v>1588133.01</v>
      </c>
      <c r="I203" s="20">
        <f t="shared" si="53"/>
        <v>1588133.01</v>
      </c>
      <c r="J203" s="36"/>
      <c r="V203" s="36"/>
    </row>
    <row r="204" spans="1:22" s="37" customFormat="1" ht="47.25" x14ac:dyDescent="0.25">
      <c r="A204" s="112" t="s">
        <v>106</v>
      </c>
      <c r="B204" s="90" t="s">
        <v>24</v>
      </c>
      <c r="C204" s="95" t="s">
        <v>121</v>
      </c>
      <c r="D204" s="95" t="s">
        <v>125</v>
      </c>
      <c r="E204" s="101" t="s">
        <v>236</v>
      </c>
      <c r="F204" s="90">
        <v>100</v>
      </c>
      <c r="G204" s="20">
        <v>1027133.01</v>
      </c>
      <c r="H204" s="20">
        <v>1027133.01</v>
      </c>
      <c r="I204" s="20">
        <v>1027133.01</v>
      </c>
      <c r="J204" s="36"/>
      <c r="V204" s="36"/>
    </row>
    <row r="205" spans="1:22" s="37" customFormat="1" ht="31.5" x14ac:dyDescent="0.25">
      <c r="A205" s="112" t="s">
        <v>107</v>
      </c>
      <c r="B205" s="90" t="s">
        <v>24</v>
      </c>
      <c r="C205" s="95" t="s">
        <v>121</v>
      </c>
      <c r="D205" s="95" t="s">
        <v>125</v>
      </c>
      <c r="E205" s="101" t="s">
        <v>236</v>
      </c>
      <c r="F205" s="90">
        <v>200</v>
      </c>
      <c r="G205" s="20">
        <v>1529000</v>
      </c>
      <c r="H205" s="20">
        <v>529000</v>
      </c>
      <c r="I205" s="20">
        <v>529000</v>
      </c>
      <c r="J205" s="36"/>
      <c r="V205" s="36"/>
    </row>
    <row r="206" spans="1:22" s="37" customFormat="1" ht="15.75" x14ac:dyDescent="0.25">
      <c r="A206" s="112" t="s">
        <v>95</v>
      </c>
      <c r="B206" s="90" t="s">
        <v>24</v>
      </c>
      <c r="C206" s="95" t="s">
        <v>121</v>
      </c>
      <c r="D206" s="95" t="s">
        <v>125</v>
      </c>
      <c r="E206" s="101" t="s">
        <v>236</v>
      </c>
      <c r="F206" s="90">
        <v>800</v>
      </c>
      <c r="G206" s="141">
        <v>32000</v>
      </c>
      <c r="H206" s="141">
        <v>32000</v>
      </c>
      <c r="I206" s="141">
        <v>32000</v>
      </c>
      <c r="J206" s="36"/>
      <c r="V206" s="36"/>
    </row>
    <row r="207" spans="1:22" s="37" customFormat="1" ht="47.25" x14ac:dyDescent="0.25">
      <c r="A207" s="96" t="s">
        <v>178</v>
      </c>
      <c r="B207" s="93" t="s">
        <v>24</v>
      </c>
      <c r="C207" s="95" t="s">
        <v>121</v>
      </c>
      <c r="D207" s="95" t="s">
        <v>125</v>
      </c>
      <c r="E207" s="104" t="s">
        <v>177</v>
      </c>
      <c r="F207" s="93"/>
      <c r="G207" s="30">
        <f>G208</f>
        <v>0</v>
      </c>
      <c r="H207" s="30"/>
      <c r="I207" s="30"/>
      <c r="V207" s="36"/>
    </row>
    <row r="208" spans="1:22" s="37" customFormat="1" ht="47.25" x14ac:dyDescent="0.25">
      <c r="A208" s="112" t="s">
        <v>106</v>
      </c>
      <c r="B208" s="90" t="s">
        <v>24</v>
      </c>
      <c r="C208" s="95" t="s">
        <v>121</v>
      </c>
      <c r="D208" s="95" t="s">
        <v>125</v>
      </c>
      <c r="E208" s="101" t="s">
        <v>177</v>
      </c>
      <c r="F208" s="90">
        <v>100</v>
      </c>
      <c r="G208" s="20"/>
      <c r="H208" s="20"/>
      <c r="I208" s="20"/>
      <c r="V208" s="36"/>
    </row>
    <row r="209" spans="1:22" s="37" customFormat="1" ht="15.75" x14ac:dyDescent="0.25">
      <c r="A209" s="104" t="s">
        <v>10</v>
      </c>
      <c r="B209" s="93">
        <v>866</v>
      </c>
      <c r="C209" s="95" t="s">
        <v>122</v>
      </c>
      <c r="D209" s="95" t="s">
        <v>130</v>
      </c>
      <c r="E209" s="104"/>
      <c r="F209" s="93"/>
      <c r="G209" s="3">
        <f t="shared" ref="G209:I210" si="54">G210</f>
        <v>500000</v>
      </c>
      <c r="H209" s="3">
        <f t="shared" si="54"/>
        <v>500000</v>
      </c>
      <c r="I209" s="3">
        <f t="shared" si="54"/>
        <v>500000</v>
      </c>
      <c r="V209" s="36"/>
    </row>
    <row r="210" spans="1:22" s="63" customFormat="1" ht="94.5" x14ac:dyDescent="0.25">
      <c r="A210" s="156" t="s">
        <v>238</v>
      </c>
      <c r="B210" s="90">
        <v>866</v>
      </c>
      <c r="C210" s="95" t="s">
        <v>122</v>
      </c>
      <c r="D210" s="95" t="s">
        <v>130</v>
      </c>
      <c r="E210" s="101" t="s">
        <v>237</v>
      </c>
      <c r="F210" s="90"/>
      <c r="G210" s="5">
        <f t="shared" si="54"/>
        <v>500000</v>
      </c>
      <c r="H210" s="5">
        <f t="shared" si="54"/>
        <v>500000</v>
      </c>
      <c r="I210" s="5">
        <f t="shared" si="54"/>
        <v>500000</v>
      </c>
      <c r="V210" s="135"/>
    </row>
    <row r="211" spans="1:22" s="46" customFormat="1" ht="31.5" x14ac:dyDescent="0.25">
      <c r="A211" s="112" t="s">
        <v>107</v>
      </c>
      <c r="B211" s="90">
        <v>866</v>
      </c>
      <c r="C211" s="95" t="s">
        <v>122</v>
      </c>
      <c r="D211" s="95" t="s">
        <v>130</v>
      </c>
      <c r="E211" s="101" t="s">
        <v>237</v>
      </c>
      <c r="F211" s="90">
        <v>200</v>
      </c>
      <c r="G211" s="5">
        <v>500000</v>
      </c>
      <c r="H211" s="5">
        <v>500000</v>
      </c>
      <c r="I211" s="5">
        <v>500000</v>
      </c>
      <c r="V211" s="64"/>
    </row>
    <row r="212" spans="1:22" s="46" customFormat="1" ht="15.75" x14ac:dyDescent="0.25">
      <c r="A212" s="93" t="s">
        <v>23</v>
      </c>
      <c r="B212" s="90">
        <v>866</v>
      </c>
      <c r="C212" s="95" t="s">
        <v>123</v>
      </c>
      <c r="D212" s="95" t="s">
        <v>121</v>
      </c>
      <c r="E212" s="101"/>
      <c r="F212" s="90"/>
      <c r="G212" s="5">
        <f>G213</f>
        <v>1200000</v>
      </c>
      <c r="H212" s="5"/>
      <c r="I212" s="5"/>
      <c r="V212" s="64"/>
    </row>
    <row r="213" spans="1:22" s="47" customFormat="1" ht="63" x14ac:dyDescent="0.25">
      <c r="A213" s="96" t="s">
        <v>269</v>
      </c>
      <c r="B213" s="93">
        <v>866</v>
      </c>
      <c r="C213" s="95" t="s">
        <v>123</v>
      </c>
      <c r="D213" s="95" t="s">
        <v>121</v>
      </c>
      <c r="E213" s="104" t="s">
        <v>268</v>
      </c>
      <c r="F213" s="93"/>
      <c r="G213" s="3">
        <f>G214</f>
        <v>1200000</v>
      </c>
      <c r="H213" s="3"/>
      <c r="I213" s="3"/>
      <c r="V213" s="67"/>
    </row>
    <row r="214" spans="1:22" s="46" customFormat="1" ht="31.5" x14ac:dyDescent="0.25">
      <c r="A214" s="112" t="s">
        <v>107</v>
      </c>
      <c r="B214" s="90">
        <v>866</v>
      </c>
      <c r="C214" s="95" t="s">
        <v>123</v>
      </c>
      <c r="D214" s="95" t="s">
        <v>121</v>
      </c>
      <c r="E214" s="101" t="s">
        <v>268</v>
      </c>
      <c r="F214" s="90">
        <v>200</v>
      </c>
      <c r="G214" s="5">
        <v>1200000</v>
      </c>
      <c r="H214" s="5"/>
      <c r="I214" s="5"/>
      <c r="V214" s="64"/>
    </row>
    <row r="215" spans="1:22" s="45" customFormat="1" ht="15.75" x14ac:dyDescent="0.25">
      <c r="A215" s="96" t="s">
        <v>31</v>
      </c>
      <c r="B215" s="93" t="s">
        <v>12</v>
      </c>
      <c r="C215" s="95"/>
      <c r="D215" s="95"/>
      <c r="E215" s="95"/>
      <c r="F215" s="93"/>
      <c r="G215" s="3">
        <f>G224+G327+G217+G324</f>
        <v>946022225.94999993</v>
      </c>
      <c r="H215" s="3">
        <f>H224+H327+H217</f>
        <v>907896720.95000005</v>
      </c>
      <c r="I215" s="3">
        <f>I224+I327+I217</f>
        <v>904468268.88000011</v>
      </c>
      <c r="V215" s="59"/>
    </row>
    <row r="216" spans="1:22" s="37" customFormat="1" ht="15.75" x14ac:dyDescent="0.25">
      <c r="A216" s="96"/>
      <c r="B216" s="93">
        <v>873</v>
      </c>
      <c r="C216" s="95" t="s">
        <v>121</v>
      </c>
      <c r="D216" s="95"/>
      <c r="E216" s="95"/>
      <c r="F216" s="93"/>
      <c r="G216" s="3">
        <f>G217</f>
        <v>15257490.18</v>
      </c>
      <c r="H216" s="3">
        <f>H217</f>
        <v>14815415.060000001</v>
      </c>
      <c r="I216" s="3">
        <f>I217</f>
        <v>14815415.060000001</v>
      </c>
      <c r="V216" s="36"/>
    </row>
    <row r="217" spans="1:22" s="37" customFormat="1" ht="15.75" x14ac:dyDescent="0.25">
      <c r="A217" s="104" t="s">
        <v>8</v>
      </c>
      <c r="B217" s="93">
        <v>873</v>
      </c>
      <c r="C217" s="95" t="s">
        <v>121</v>
      </c>
      <c r="D217" s="95" t="s">
        <v>125</v>
      </c>
      <c r="E217" s="95"/>
      <c r="F217" s="93"/>
      <c r="G217" s="3">
        <f>G220+G218</f>
        <v>15257490.18</v>
      </c>
      <c r="H217" s="3">
        <f t="shared" ref="H217:I217" si="55">H220+H218</f>
        <v>14815415.060000001</v>
      </c>
      <c r="I217" s="3">
        <f t="shared" si="55"/>
        <v>14815415.060000001</v>
      </c>
      <c r="V217" s="36"/>
    </row>
    <row r="218" spans="1:22" s="37" customFormat="1" ht="78.75" x14ac:dyDescent="0.25">
      <c r="A218" s="161" t="s">
        <v>162</v>
      </c>
      <c r="B218" s="93">
        <v>873</v>
      </c>
      <c r="C218" s="95" t="s">
        <v>121</v>
      </c>
      <c r="D218" s="95" t="s">
        <v>125</v>
      </c>
      <c r="E218" s="104" t="s">
        <v>161</v>
      </c>
      <c r="F218" s="93"/>
      <c r="G218" s="3">
        <f>G219</f>
        <v>12772200</v>
      </c>
      <c r="H218" s="3">
        <f>H219</f>
        <v>12772200</v>
      </c>
      <c r="I218" s="3">
        <f>I219</f>
        <v>12772200</v>
      </c>
      <c r="V218" s="36"/>
    </row>
    <row r="219" spans="1:22" s="37" customFormat="1" ht="47.25" x14ac:dyDescent="0.25">
      <c r="A219" s="112" t="s">
        <v>106</v>
      </c>
      <c r="B219" s="90">
        <v>873</v>
      </c>
      <c r="C219" s="94" t="s">
        <v>121</v>
      </c>
      <c r="D219" s="94" t="s">
        <v>125</v>
      </c>
      <c r="E219" s="101" t="s">
        <v>161</v>
      </c>
      <c r="F219" s="90">
        <v>100</v>
      </c>
      <c r="G219" s="5">
        <v>12772200</v>
      </c>
      <c r="H219" s="5">
        <v>12772200</v>
      </c>
      <c r="I219" s="5">
        <v>12772200</v>
      </c>
      <c r="V219" s="36"/>
    </row>
    <row r="220" spans="1:22" s="37" customFormat="1" ht="31.5" x14ac:dyDescent="0.25">
      <c r="A220" s="96" t="s">
        <v>53</v>
      </c>
      <c r="B220" s="93">
        <v>873</v>
      </c>
      <c r="C220" s="95" t="s">
        <v>121</v>
      </c>
      <c r="D220" s="95" t="s">
        <v>125</v>
      </c>
      <c r="E220" s="95" t="s">
        <v>156</v>
      </c>
      <c r="F220" s="93"/>
      <c r="G220" s="3">
        <f>G221+G222+G223</f>
        <v>2485290.1800000002</v>
      </c>
      <c r="H220" s="3">
        <f>H221+H222+H223</f>
        <v>2043215.06</v>
      </c>
      <c r="I220" s="3">
        <f>I221+I222+I223</f>
        <v>2043215.06</v>
      </c>
      <c r="V220" s="36"/>
    </row>
    <row r="221" spans="1:22" s="63" customFormat="1" ht="47.25" x14ac:dyDescent="0.25">
      <c r="A221" s="112" t="s">
        <v>106</v>
      </c>
      <c r="B221" s="93">
        <v>873</v>
      </c>
      <c r="C221" s="95" t="s">
        <v>121</v>
      </c>
      <c r="D221" s="95" t="s">
        <v>125</v>
      </c>
      <c r="E221" s="95" t="s">
        <v>156</v>
      </c>
      <c r="F221" s="93">
        <v>100</v>
      </c>
      <c r="G221" s="3">
        <v>2043215.06</v>
      </c>
      <c r="H221" s="3">
        <v>2043215.06</v>
      </c>
      <c r="I221" s="3">
        <v>2043215.06</v>
      </c>
      <c r="V221" s="135"/>
    </row>
    <row r="222" spans="1:22" s="37" customFormat="1" ht="31.5" x14ac:dyDescent="0.25">
      <c r="A222" s="112" t="s">
        <v>107</v>
      </c>
      <c r="B222" s="93">
        <v>873</v>
      </c>
      <c r="C222" s="95" t="s">
        <v>121</v>
      </c>
      <c r="D222" s="95" t="s">
        <v>125</v>
      </c>
      <c r="E222" s="95" t="s">
        <v>156</v>
      </c>
      <c r="F222" s="93">
        <v>200</v>
      </c>
      <c r="G222" s="3">
        <v>442075.12</v>
      </c>
      <c r="H222" s="3"/>
      <c r="I222" s="3"/>
      <c r="V222" s="36"/>
    </row>
    <row r="223" spans="1:22" s="37" customFormat="1" ht="15.75" x14ac:dyDescent="0.25">
      <c r="A223" s="112" t="s">
        <v>95</v>
      </c>
      <c r="B223" s="93">
        <v>873</v>
      </c>
      <c r="C223" s="95" t="s">
        <v>121</v>
      </c>
      <c r="D223" s="95" t="s">
        <v>125</v>
      </c>
      <c r="E223" s="95" t="s">
        <v>156</v>
      </c>
      <c r="F223" s="93">
        <v>800</v>
      </c>
      <c r="G223" s="143"/>
      <c r="H223" s="143"/>
      <c r="I223" s="143"/>
      <c r="V223" s="36"/>
    </row>
    <row r="224" spans="1:22" s="37" customFormat="1" ht="15.75" x14ac:dyDescent="0.25">
      <c r="A224" s="93" t="s">
        <v>31</v>
      </c>
      <c r="B224" s="93" t="s">
        <v>12</v>
      </c>
      <c r="C224" s="95" t="s">
        <v>129</v>
      </c>
      <c r="D224" s="95" t="s">
        <v>120</v>
      </c>
      <c r="E224" s="95"/>
      <c r="F224" s="93"/>
      <c r="G224" s="3">
        <f>G225+G248+G281+G295+G298</f>
        <v>920727135.76999998</v>
      </c>
      <c r="H224" s="3">
        <f>H225+H248+H281+H295+H298</f>
        <v>883843705.8900001</v>
      </c>
      <c r="I224" s="3">
        <f>I225+I248+I281+I295+I298</f>
        <v>880415253.82000017</v>
      </c>
      <c r="V224" s="36"/>
    </row>
    <row r="225" spans="1:22" s="37" customFormat="1" ht="15.75" x14ac:dyDescent="0.25">
      <c r="A225" s="93" t="s">
        <v>11</v>
      </c>
      <c r="B225" s="93" t="s">
        <v>12</v>
      </c>
      <c r="C225" s="95" t="s">
        <v>129</v>
      </c>
      <c r="D225" s="95" t="s">
        <v>121</v>
      </c>
      <c r="E225" s="95"/>
      <c r="F225" s="93"/>
      <c r="G225" s="3">
        <f>G226+G228+G239+G244+G246</f>
        <v>255364004.84999999</v>
      </c>
      <c r="H225" s="3">
        <f t="shared" ref="H225:I225" si="56">H226+H228+H239+H244+H246</f>
        <v>249420404.80000001</v>
      </c>
      <c r="I225" s="3">
        <f t="shared" si="56"/>
        <v>249363804.84999999</v>
      </c>
      <c r="V225" s="36"/>
    </row>
    <row r="226" spans="1:22" s="46" customFormat="1" ht="126" x14ac:dyDescent="0.25">
      <c r="A226" s="156" t="s">
        <v>179</v>
      </c>
      <c r="B226" s="93">
        <v>873</v>
      </c>
      <c r="C226" s="95" t="s">
        <v>129</v>
      </c>
      <c r="D226" s="95" t="s">
        <v>121</v>
      </c>
      <c r="E226" s="104" t="s">
        <v>180</v>
      </c>
      <c r="F226" s="93"/>
      <c r="G226" s="111">
        <f>G227</f>
        <v>12092980</v>
      </c>
      <c r="H226" s="111">
        <f>H227</f>
        <v>12092980</v>
      </c>
      <c r="I226" s="111">
        <f>I227</f>
        <v>12092980</v>
      </c>
      <c r="V226" s="64"/>
    </row>
    <row r="227" spans="1:22" s="37" customFormat="1" ht="47.25" x14ac:dyDescent="0.25">
      <c r="A227" s="112" t="s">
        <v>106</v>
      </c>
      <c r="B227" s="90" t="s">
        <v>12</v>
      </c>
      <c r="C227" s="94" t="s">
        <v>129</v>
      </c>
      <c r="D227" s="94" t="s">
        <v>121</v>
      </c>
      <c r="E227" s="101" t="s">
        <v>180</v>
      </c>
      <c r="F227" s="90">
        <v>100</v>
      </c>
      <c r="G227" s="5">
        <v>12092980</v>
      </c>
      <c r="H227" s="5">
        <v>12092980</v>
      </c>
      <c r="I227" s="5">
        <v>12092980</v>
      </c>
      <c r="V227" s="36"/>
    </row>
    <row r="228" spans="1:22" s="114" customFormat="1" ht="141.75" customHeight="1" x14ac:dyDescent="0.25">
      <c r="A228" s="31" t="s">
        <v>187</v>
      </c>
      <c r="B228" s="93" t="s">
        <v>12</v>
      </c>
      <c r="C228" s="95" t="s">
        <v>129</v>
      </c>
      <c r="D228" s="95" t="s">
        <v>121</v>
      </c>
      <c r="E228" s="104" t="s">
        <v>239</v>
      </c>
      <c r="F228" s="93"/>
      <c r="G228" s="3">
        <f>G229+G231+G233+G235+G237</f>
        <v>198096600</v>
      </c>
      <c r="H228" s="3">
        <f t="shared" ref="H228:I228" si="57">H229+H231+H233+H235+H237</f>
        <v>198096600</v>
      </c>
      <c r="I228" s="3">
        <f t="shared" si="57"/>
        <v>198096600</v>
      </c>
      <c r="V228" s="136"/>
    </row>
    <row r="229" spans="1:22" s="40" customFormat="1" ht="64.5" customHeight="1" x14ac:dyDescent="0.25">
      <c r="A229" s="96" t="s">
        <v>183</v>
      </c>
      <c r="B229" s="93" t="s">
        <v>12</v>
      </c>
      <c r="C229" s="95" t="s">
        <v>129</v>
      </c>
      <c r="D229" s="95" t="s">
        <v>121</v>
      </c>
      <c r="E229" s="101" t="s">
        <v>244</v>
      </c>
      <c r="F229" s="93"/>
      <c r="G229" s="3">
        <f>G230</f>
        <v>623503.34</v>
      </c>
      <c r="H229" s="3">
        <f>H230</f>
        <v>623503.34</v>
      </c>
      <c r="I229" s="3">
        <f>I230</f>
        <v>623503.34</v>
      </c>
      <c r="V229" s="61"/>
    </row>
    <row r="230" spans="1:22" s="37" customFormat="1" ht="51" customHeight="1" x14ac:dyDescent="0.25">
      <c r="A230" s="112" t="s">
        <v>106</v>
      </c>
      <c r="B230" s="90" t="s">
        <v>12</v>
      </c>
      <c r="C230" s="94" t="s">
        <v>129</v>
      </c>
      <c r="D230" s="94" t="s">
        <v>121</v>
      </c>
      <c r="E230" s="101" t="s">
        <v>244</v>
      </c>
      <c r="F230" s="90">
        <v>100</v>
      </c>
      <c r="G230" s="5">
        <v>623503.34</v>
      </c>
      <c r="H230" s="5">
        <v>623503.34</v>
      </c>
      <c r="I230" s="5">
        <v>623503.34</v>
      </c>
      <c r="J230" s="37">
        <v>77111</v>
      </c>
      <c r="V230" s="36"/>
    </row>
    <row r="231" spans="1:22" s="40" customFormat="1" ht="81.599999999999994" customHeight="1" x14ac:dyDescent="0.25">
      <c r="A231" s="96" t="s">
        <v>185</v>
      </c>
      <c r="B231" s="93" t="s">
        <v>12</v>
      </c>
      <c r="C231" s="95" t="s">
        <v>129</v>
      </c>
      <c r="D231" s="95" t="s">
        <v>121</v>
      </c>
      <c r="E231" s="104" t="s">
        <v>240</v>
      </c>
      <c r="F231" s="93"/>
      <c r="G231" s="3">
        <f>G232</f>
        <v>44603963.57</v>
      </c>
      <c r="H231" s="3">
        <f>H232</f>
        <v>44603963.57</v>
      </c>
      <c r="I231" s="3">
        <f>I232</f>
        <v>44603963.57</v>
      </c>
      <c r="V231" s="61"/>
    </row>
    <row r="232" spans="1:22" s="37" customFormat="1" ht="52.9" customHeight="1" x14ac:dyDescent="0.25">
      <c r="A232" s="112" t="s">
        <v>106</v>
      </c>
      <c r="B232" s="90" t="s">
        <v>12</v>
      </c>
      <c r="C232" s="94" t="s">
        <v>129</v>
      </c>
      <c r="D232" s="94" t="s">
        <v>121</v>
      </c>
      <c r="E232" s="104" t="s">
        <v>240</v>
      </c>
      <c r="F232" s="90">
        <v>100</v>
      </c>
      <c r="G232" s="5">
        <v>44603963.57</v>
      </c>
      <c r="H232" s="5">
        <v>44603963.57</v>
      </c>
      <c r="I232" s="5">
        <v>44603963.57</v>
      </c>
      <c r="J232" s="37">
        <v>77121</v>
      </c>
      <c r="V232" s="36"/>
    </row>
    <row r="233" spans="1:22" s="40" customFormat="1" ht="38.25" customHeight="1" x14ac:dyDescent="0.25">
      <c r="A233" s="96" t="s">
        <v>190</v>
      </c>
      <c r="B233" s="93" t="s">
        <v>12</v>
      </c>
      <c r="C233" s="95" t="s">
        <v>129</v>
      </c>
      <c r="D233" s="95" t="s">
        <v>121</v>
      </c>
      <c r="E233" s="104" t="s">
        <v>241</v>
      </c>
      <c r="F233" s="93"/>
      <c r="G233" s="3">
        <f>G234</f>
        <v>113589057.56</v>
      </c>
      <c r="H233" s="3">
        <f>H234</f>
        <v>113589057.56</v>
      </c>
      <c r="I233" s="3">
        <f>I234</f>
        <v>113589057.56</v>
      </c>
      <c r="V233" s="61"/>
    </row>
    <row r="234" spans="1:22" s="37" customFormat="1" ht="52.9" customHeight="1" x14ac:dyDescent="0.25">
      <c r="A234" s="112" t="s">
        <v>106</v>
      </c>
      <c r="B234" s="90" t="s">
        <v>12</v>
      </c>
      <c r="C234" s="94" t="s">
        <v>129</v>
      </c>
      <c r="D234" s="94" t="s">
        <v>121</v>
      </c>
      <c r="E234" s="104" t="s">
        <v>241</v>
      </c>
      <c r="F234" s="90">
        <v>100</v>
      </c>
      <c r="G234" s="5">
        <v>113589057.56</v>
      </c>
      <c r="H234" s="5">
        <v>113589057.56</v>
      </c>
      <c r="I234" s="5">
        <v>113589057.56</v>
      </c>
      <c r="J234" s="37">
        <v>77211</v>
      </c>
      <c r="V234" s="36"/>
    </row>
    <row r="235" spans="1:22" s="40" customFormat="1" ht="52.9" customHeight="1" x14ac:dyDescent="0.25">
      <c r="A235" s="96" t="s">
        <v>191</v>
      </c>
      <c r="B235" s="93" t="s">
        <v>12</v>
      </c>
      <c r="C235" s="95" t="s">
        <v>129</v>
      </c>
      <c r="D235" s="95" t="s">
        <v>121</v>
      </c>
      <c r="E235" s="104" t="s">
        <v>242</v>
      </c>
      <c r="F235" s="93"/>
      <c r="G235" s="3">
        <f>G236</f>
        <v>4705463.25</v>
      </c>
      <c r="H235" s="3">
        <f>H236</f>
        <v>4705463.25</v>
      </c>
      <c r="I235" s="3">
        <f>I236</f>
        <v>4705463.25</v>
      </c>
      <c r="V235" s="61"/>
    </row>
    <row r="236" spans="1:22" s="37" customFormat="1" ht="52.9" customHeight="1" x14ac:dyDescent="0.25">
      <c r="A236" s="112" t="s">
        <v>106</v>
      </c>
      <c r="B236" s="90" t="s">
        <v>12</v>
      </c>
      <c r="C236" s="94" t="s">
        <v>129</v>
      </c>
      <c r="D236" s="94" t="s">
        <v>121</v>
      </c>
      <c r="E236" s="104" t="s">
        <v>242</v>
      </c>
      <c r="F236" s="90">
        <v>100</v>
      </c>
      <c r="G236" s="5">
        <v>4705463.25</v>
      </c>
      <c r="H236" s="5">
        <v>4705463.25</v>
      </c>
      <c r="I236" s="5">
        <v>4705463.25</v>
      </c>
      <c r="J236" s="37">
        <v>77221</v>
      </c>
      <c r="V236" s="36"/>
    </row>
    <row r="237" spans="1:22" s="40" customFormat="1" ht="46.15" customHeight="1" x14ac:dyDescent="0.25">
      <c r="A237" s="96" t="s">
        <v>188</v>
      </c>
      <c r="B237" s="93" t="s">
        <v>12</v>
      </c>
      <c r="C237" s="95" t="s">
        <v>129</v>
      </c>
      <c r="D237" s="95" t="s">
        <v>121</v>
      </c>
      <c r="E237" s="104" t="s">
        <v>243</v>
      </c>
      <c r="F237" s="93"/>
      <c r="G237" s="3">
        <f>G238</f>
        <v>34574612.280000001</v>
      </c>
      <c r="H237" s="3">
        <f>H238</f>
        <v>34574612.280000001</v>
      </c>
      <c r="I237" s="3">
        <f>I238</f>
        <v>34574612.280000001</v>
      </c>
      <c r="V237" s="61"/>
    </row>
    <row r="238" spans="1:22" s="37" customFormat="1" ht="47.25" x14ac:dyDescent="0.25">
      <c r="A238" s="112" t="s">
        <v>106</v>
      </c>
      <c r="B238" s="90" t="s">
        <v>12</v>
      </c>
      <c r="C238" s="94" t="s">
        <v>129</v>
      </c>
      <c r="D238" s="94" t="s">
        <v>121</v>
      </c>
      <c r="E238" s="104" t="s">
        <v>243</v>
      </c>
      <c r="F238" s="90">
        <v>100</v>
      </c>
      <c r="G238" s="5">
        <v>34574612.280000001</v>
      </c>
      <c r="H238" s="5">
        <v>34574612.280000001</v>
      </c>
      <c r="I238" s="5">
        <v>34574612.280000001</v>
      </c>
      <c r="J238" s="37">
        <v>77301</v>
      </c>
      <c r="V238" s="36"/>
    </row>
    <row r="239" spans="1:22" s="45" customFormat="1" ht="31.5" x14ac:dyDescent="0.25">
      <c r="A239" s="104" t="s">
        <v>53</v>
      </c>
      <c r="B239" s="93" t="s">
        <v>12</v>
      </c>
      <c r="C239" s="94" t="s">
        <v>129</v>
      </c>
      <c r="D239" s="94" t="s">
        <v>121</v>
      </c>
      <c r="E239" s="104" t="s">
        <v>69</v>
      </c>
      <c r="F239" s="93"/>
      <c r="G239" s="3">
        <f>G240+G241+G242+G243</f>
        <v>36549529.469999999</v>
      </c>
      <c r="H239" s="3">
        <f t="shared" ref="H239:I239" si="58">H240+H241+H242+H243</f>
        <v>36549329.469999999</v>
      </c>
      <c r="I239" s="3">
        <f t="shared" si="58"/>
        <v>36549329.469999999</v>
      </c>
      <c r="V239" s="59"/>
    </row>
    <row r="240" spans="1:22" s="40" customFormat="1" ht="47.25" x14ac:dyDescent="0.25">
      <c r="A240" s="112" t="s">
        <v>106</v>
      </c>
      <c r="B240" s="90" t="s">
        <v>12</v>
      </c>
      <c r="C240" s="94" t="s">
        <v>129</v>
      </c>
      <c r="D240" s="94" t="s">
        <v>121</v>
      </c>
      <c r="E240" s="104" t="s">
        <v>69</v>
      </c>
      <c r="F240" s="90">
        <v>100</v>
      </c>
      <c r="G240" s="5">
        <v>701486.35</v>
      </c>
      <c r="H240" s="5">
        <v>701486.35</v>
      </c>
      <c r="I240" s="5">
        <v>701486.35</v>
      </c>
      <c r="V240" s="61"/>
    </row>
    <row r="241" spans="1:22" s="62" customFormat="1" ht="31.5" x14ac:dyDescent="0.25">
      <c r="A241" s="112" t="s">
        <v>107</v>
      </c>
      <c r="B241" s="90" t="s">
        <v>12</v>
      </c>
      <c r="C241" s="94" t="s">
        <v>129</v>
      </c>
      <c r="D241" s="94" t="s">
        <v>121</v>
      </c>
      <c r="E241" s="104" t="s">
        <v>69</v>
      </c>
      <c r="F241" s="90">
        <v>200</v>
      </c>
      <c r="G241" s="20">
        <f>35162568.12+V241</f>
        <v>35162568.119999997</v>
      </c>
      <c r="H241" s="20">
        <v>35162568.119999997</v>
      </c>
      <c r="I241" s="20">
        <v>35162568.119999997</v>
      </c>
      <c r="V241" s="137"/>
    </row>
    <row r="242" spans="1:22" s="37" customFormat="1" ht="15.75" x14ac:dyDescent="0.25">
      <c r="A242" s="112" t="s">
        <v>112</v>
      </c>
      <c r="B242" s="90" t="s">
        <v>12</v>
      </c>
      <c r="C242" s="94" t="s">
        <v>129</v>
      </c>
      <c r="D242" s="94" t="s">
        <v>121</v>
      </c>
      <c r="E242" s="104" t="s">
        <v>69</v>
      </c>
      <c r="F242" s="90">
        <v>300</v>
      </c>
      <c r="G242" s="20">
        <v>50000</v>
      </c>
      <c r="H242" s="20">
        <v>50000</v>
      </c>
      <c r="I242" s="20">
        <v>50000</v>
      </c>
      <c r="V242" s="36"/>
    </row>
    <row r="243" spans="1:22" s="37" customFormat="1" ht="15.75" x14ac:dyDescent="0.25">
      <c r="A243" s="112" t="s">
        <v>95</v>
      </c>
      <c r="B243" s="90" t="s">
        <v>12</v>
      </c>
      <c r="C243" s="94" t="s">
        <v>129</v>
      </c>
      <c r="D243" s="94" t="s">
        <v>121</v>
      </c>
      <c r="E243" s="104" t="s">
        <v>69</v>
      </c>
      <c r="F243" s="90">
        <v>800</v>
      </c>
      <c r="G243" s="141">
        <v>635475</v>
      </c>
      <c r="H243" s="141">
        <v>635275</v>
      </c>
      <c r="I243" s="141">
        <v>635275</v>
      </c>
      <c r="V243" s="36"/>
    </row>
    <row r="244" spans="1:22" s="40" customFormat="1" ht="47.25" x14ac:dyDescent="0.25">
      <c r="A244" s="154" t="s">
        <v>213</v>
      </c>
      <c r="B244" s="93" t="s">
        <v>12</v>
      </c>
      <c r="C244" s="95" t="s">
        <v>129</v>
      </c>
      <c r="D244" s="95" t="s">
        <v>121</v>
      </c>
      <c r="E244" s="104" t="s">
        <v>245</v>
      </c>
      <c r="F244" s="93"/>
      <c r="G244" s="30">
        <f>G245</f>
        <v>7510495.3799999999</v>
      </c>
      <c r="H244" s="30">
        <f t="shared" ref="H244:I244" si="59">H245</f>
        <v>1567095.33</v>
      </c>
      <c r="I244" s="30">
        <f t="shared" si="59"/>
        <v>1510495.38</v>
      </c>
      <c r="V244" s="61"/>
    </row>
    <row r="245" spans="1:22" s="37" customFormat="1" ht="31.5" x14ac:dyDescent="0.25">
      <c r="A245" s="112" t="s">
        <v>107</v>
      </c>
      <c r="B245" s="90" t="s">
        <v>12</v>
      </c>
      <c r="C245" s="94" t="s">
        <v>129</v>
      </c>
      <c r="D245" s="94" t="s">
        <v>121</v>
      </c>
      <c r="E245" s="101" t="s">
        <v>245</v>
      </c>
      <c r="F245" s="90">
        <v>200</v>
      </c>
      <c r="G245" s="20">
        <v>7510495.3799999999</v>
      </c>
      <c r="H245" s="20">
        <v>1567095.33</v>
      </c>
      <c r="I245" s="20">
        <v>1510495.38</v>
      </c>
      <c r="V245" s="36"/>
    </row>
    <row r="246" spans="1:22" s="47" customFormat="1" ht="93" customHeight="1" x14ac:dyDescent="0.25">
      <c r="A246" s="96" t="s">
        <v>105</v>
      </c>
      <c r="B246" s="93" t="s">
        <v>12</v>
      </c>
      <c r="C246" s="95" t="s">
        <v>129</v>
      </c>
      <c r="D246" s="95" t="s">
        <v>121</v>
      </c>
      <c r="E246" s="104" t="s">
        <v>103</v>
      </c>
      <c r="F246" s="93"/>
      <c r="G246" s="30">
        <f>G247</f>
        <v>1114400</v>
      </c>
      <c r="H246" s="30">
        <f>H247</f>
        <v>1114400</v>
      </c>
      <c r="I246" s="30">
        <f>I247</f>
        <v>1114400</v>
      </c>
      <c r="V246" s="67"/>
    </row>
    <row r="247" spans="1:22" s="37" customFormat="1" ht="31.5" x14ac:dyDescent="0.25">
      <c r="A247" s="112" t="s">
        <v>107</v>
      </c>
      <c r="B247" s="90" t="s">
        <v>12</v>
      </c>
      <c r="C247" s="94" t="s">
        <v>129</v>
      </c>
      <c r="D247" s="94" t="s">
        <v>121</v>
      </c>
      <c r="E247" s="101" t="s">
        <v>103</v>
      </c>
      <c r="F247" s="90">
        <v>200</v>
      </c>
      <c r="G247" s="5">
        <v>1114400</v>
      </c>
      <c r="H247" s="5">
        <v>1114400</v>
      </c>
      <c r="I247" s="5">
        <v>1114400</v>
      </c>
      <c r="V247" s="36"/>
    </row>
    <row r="248" spans="1:22" s="62" customFormat="1" ht="15.75" x14ac:dyDescent="0.25">
      <c r="A248" s="93" t="s">
        <v>13</v>
      </c>
      <c r="B248" s="93" t="s">
        <v>12</v>
      </c>
      <c r="C248" s="95" t="s">
        <v>129</v>
      </c>
      <c r="D248" s="95" t="s">
        <v>132</v>
      </c>
      <c r="E248" s="95"/>
      <c r="F248" s="93"/>
      <c r="G248" s="3">
        <f>G249+G262+G264+G275+G273+G277+G271+G269+G279</f>
        <v>586101690.86000001</v>
      </c>
      <c r="H248" s="3">
        <f>H249+H262+H264+H275+H273+H277+H271+H269+H279</f>
        <v>561260613.66000009</v>
      </c>
      <c r="I248" s="3">
        <f>I249+I262+I264+I275+I273+I277+I271+I269+I279</f>
        <v>557238908.09000015</v>
      </c>
      <c r="V248" s="137"/>
    </row>
    <row r="249" spans="1:22" s="46" customFormat="1" ht="139.15" customHeight="1" x14ac:dyDescent="0.25">
      <c r="A249" s="31" t="s">
        <v>187</v>
      </c>
      <c r="B249" s="93" t="s">
        <v>12</v>
      </c>
      <c r="C249" s="95" t="s">
        <v>129</v>
      </c>
      <c r="D249" s="95" t="s">
        <v>132</v>
      </c>
      <c r="E249" s="104" t="s">
        <v>239</v>
      </c>
      <c r="F249" s="93"/>
      <c r="G249" s="3">
        <f>G250+G252+G254+G256+G258+G260</f>
        <v>398513300</v>
      </c>
      <c r="H249" s="3">
        <f>H250+H252+H254+H256+H258+H260</f>
        <v>398513300.00000006</v>
      </c>
      <c r="I249" s="3">
        <f>I250+I252+I254+I256+I258+I260</f>
        <v>398513300.00000006</v>
      </c>
      <c r="V249" s="64"/>
    </row>
    <row r="250" spans="1:22" s="40" customFormat="1" ht="46.15" customHeight="1" x14ac:dyDescent="0.25">
      <c r="A250" s="96" t="s">
        <v>183</v>
      </c>
      <c r="B250" s="93" t="s">
        <v>12</v>
      </c>
      <c r="C250" s="95" t="s">
        <v>129</v>
      </c>
      <c r="D250" s="95" t="s">
        <v>132</v>
      </c>
      <c r="E250" s="104" t="s">
        <v>244</v>
      </c>
      <c r="F250" s="93"/>
      <c r="G250" s="3">
        <f>G251</f>
        <v>44711722.5</v>
      </c>
      <c r="H250" s="3">
        <f>H251</f>
        <v>44711722.5</v>
      </c>
      <c r="I250" s="3">
        <f>I251</f>
        <v>44711722.5</v>
      </c>
      <c r="V250" s="61"/>
    </row>
    <row r="251" spans="1:22" s="37" customFormat="1" ht="47.25" x14ac:dyDescent="0.25">
      <c r="A251" s="112" t="s">
        <v>106</v>
      </c>
      <c r="B251" s="90" t="s">
        <v>12</v>
      </c>
      <c r="C251" s="94" t="s">
        <v>129</v>
      </c>
      <c r="D251" s="94" t="s">
        <v>132</v>
      </c>
      <c r="E251" s="104" t="s">
        <v>244</v>
      </c>
      <c r="F251" s="90">
        <v>100</v>
      </c>
      <c r="G251" s="5">
        <v>44711722.5</v>
      </c>
      <c r="H251" s="5">
        <v>44711722.5</v>
      </c>
      <c r="I251" s="5">
        <v>44711722.5</v>
      </c>
      <c r="J251" s="37">
        <v>77112</v>
      </c>
      <c r="V251" s="36"/>
    </row>
    <row r="252" spans="1:22" s="40" customFormat="1" ht="64.150000000000006" customHeight="1" x14ac:dyDescent="0.25">
      <c r="A252" s="96" t="s">
        <v>185</v>
      </c>
      <c r="B252" s="93" t="s">
        <v>12</v>
      </c>
      <c r="C252" s="95" t="s">
        <v>129</v>
      </c>
      <c r="D252" s="95" t="s">
        <v>132</v>
      </c>
      <c r="E252" s="104" t="s">
        <v>240</v>
      </c>
      <c r="F252" s="93"/>
      <c r="G252" s="3">
        <f>G253</f>
        <v>28156318.43</v>
      </c>
      <c r="H252" s="3">
        <f>H253</f>
        <v>27884367.09</v>
      </c>
      <c r="I252" s="3">
        <f>I253</f>
        <v>27884367.09</v>
      </c>
      <c r="V252" s="61"/>
    </row>
    <row r="253" spans="1:22" s="37" customFormat="1" ht="47.25" x14ac:dyDescent="0.25">
      <c r="A253" s="112" t="s">
        <v>106</v>
      </c>
      <c r="B253" s="90" t="s">
        <v>12</v>
      </c>
      <c r="C253" s="94" t="s">
        <v>129</v>
      </c>
      <c r="D253" s="94" t="s">
        <v>132</v>
      </c>
      <c r="E253" s="101" t="s">
        <v>240</v>
      </c>
      <c r="F253" s="90">
        <v>100</v>
      </c>
      <c r="G253" s="5">
        <v>28156318.43</v>
      </c>
      <c r="H253" s="5">
        <v>27884367.09</v>
      </c>
      <c r="I253" s="5">
        <v>27884367.09</v>
      </c>
      <c r="J253" s="37">
        <v>77122</v>
      </c>
      <c r="V253" s="36"/>
    </row>
    <row r="254" spans="1:22" s="40" customFormat="1" ht="36" customHeight="1" x14ac:dyDescent="0.25">
      <c r="A254" s="96" t="s">
        <v>190</v>
      </c>
      <c r="B254" s="90" t="s">
        <v>12</v>
      </c>
      <c r="C254" s="94" t="s">
        <v>129</v>
      </c>
      <c r="D254" s="94" t="s">
        <v>132</v>
      </c>
      <c r="E254" s="104" t="s">
        <v>241</v>
      </c>
      <c r="F254" s="93"/>
      <c r="G254" s="3">
        <f>G255</f>
        <v>241028763</v>
      </c>
      <c r="H254" s="3">
        <f>H255</f>
        <v>241028763</v>
      </c>
      <c r="I254" s="3">
        <f>I255</f>
        <v>241028763</v>
      </c>
      <c r="V254" s="61"/>
    </row>
    <row r="255" spans="1:22" s="37" customFormat="1" ht="47.25" x14ac:dyDescent="0.25">
      <c r="A255" s="112" t="s">
        <v>106</v>
      </c>
      <c r="B255" s="90" t="s">
        <v>12</v>
      </c>
      <c r="C255" s="94" t="s">
        <v>129</v>
      </c>
      <c r="D255" s="94" t="s">
        <v>132</v>
      </c>
      <c r="E255" s="101" t="s">
        <v>241</v>
      </c>
      <c r="F255" s="90">
        <v>100</v>
      </c>
      <c r="G255" s="5">
        <v>241028763</v>
      </c>
      <c r="H255" s="5">
        <v>241028763</v>
      </c>
      <c r="I255" s="5">
        <v>241028763</v>
      </c>
      <c r="J255" s="37">
        <v>77212</v>
      </c>
      <c r="V255" s="36"/>
    </row>
    <row r="256" spans="1:22" s="40" customFormat="1" ht="47.45" customHeight="1" x14ac:dyDescent="0.25">
      <c r="A256" s="96" t="s">
        <v>191</v>
      </c>
      <c r="B256" s="90" t="s">
        <v>12</v>
      </c>
      <c r="C256" s="94" t="s">
        <v>129</v>
      </c>
      <c r="D256" s="94" t="s">
        <v>132</v>
      </c>
      <c r="E256" s="104" t="s">
        <v>242</v>
      </c>
      <c r="F256" s="93"/>
      <c r="G256" s="3">
        <f>G257</f>
        <v>16622534.619999999</v>
      </c>
      <c r="H256" s="3">
        <f>H257</f>
        <v>16622534.619999999</v>
      </c>
      <c r="I256" s="3">
        <f>I257</f>
        <v>16622534.619999999</v>
      </c>
      <c r="V256" s="61"/>
    </row>
    <row r="257" spans="1:22" s="37" customFormat="1" ht="47.25" x14ac:dyDescent="0.25">
      <c r="A257" s="112" t="s">
        <v>106</v>
      </c>
      <c r="B257" s="90" t="s">
        <v>12</v>
      </c>
      <c r="C257" s="94" t="s">
        <v>129</v>
      </c>
      <c r="D257" s="94" t="s">
        <v>132</v>
      </c>
      <c r="E257" s="101" t="s">
        <v>242</v>
      </c>
      <c r="F257" s="90">
        <v>100</v>
      </c>
      <c r="G257" s="5">
        <v>16622534.619999999</v>
      </c>
      <c r="H257" s="5">
        <v>16622534.619999999</v>
      </c>
      <c r="I257" s="5">
        <v>16622534.619999999</v>
      </c>
      <c r="J257" s="37">
        <v>77222</v>
      </c>
      <c r="V257" s="36"/>
    </row>
    <row r="258" spans="1:22" s="40" customFormat="1" ht="31.15" customHeight="1" x14ac:dyDescent="0.25">
      <c r="A258" s="96" t="s">
        <v>188</v>
      </c>
      <c r="B258" s="93" t="s">
        <v>12</v>
      </c>
      <c r="C258" s="95" t="s">
        <v>129</v>
      </c>
      <c r="D258" s="95" t="s">
        <v>132</v>
      </c>
      <c r="E258" s="104" t="s">
        <v>243</v>
      </c>
      <c r="F258" s="93"/>
      <c r="G258" s="3">
        <f>G259</f>
        <v>62916812.450000003</v>
      </c>
      <c r="H258" s="3">
        <f>H259</f>
        <v>63188763.789999999</v>
      </c>
      <c r="I258" s="3">
        <f>I259</f>
        <v>63188763.789999999</v>
      </c>
      <c r="V258" s="61"/>
    </row>
    <row r="259" spans="1:22" s="37" customFormat="1" ht="47.25" x14ac:dyDescent="0.25">
      <c r="A259" s="112" t="s">
        <v>106</v>
      </c>
      <c r="B259" s="90" t="s">
        <v>12</v>
      </c>
      <c r="C259" s="94" t="s">
        <v>129</v>
      </c>
      <c r="D259" s="94" t="s">
        <v>132</v>
      </c>
      <c r="E259" s="101" t="s">
        <v>243</v>
      </c>
      <c r="F259" s="90">
        <v>100</v>
      </c>
      <c r="G259" s="5">
        <v>62916812.450000003</v>
      </c>
      <c r="H259" s="5">
        <v>63188763.789999999</v>
      </c>
      <c r="I259" s="5">
        <v>63188763.789999999</v>
      </c>
      <c r="J259" s="37">
        <v>77302</v>
      </c>
      <c r="V259" s="36"/>
    </row>
    <row r="260" spans="1:22" s="40" customFormat="1" ht="95.45" customHeight="1" x14ac:dyDescent="0.25">
      <c r="A260" s="96" t="s">
        <v>194</v>
      </c>
      <c r="B260" s="93" t="s">
        <v>12</v>
      </c>
      <c r="C260" s="95" t="s">
        <v>129</v>
      </c>
      <c r="D260" s="95" t="s">
        <v>132</v>
      </c>
      <c r="E260" s="104" t="s">
        <v>246</v>
      </c>
      <c r="F260" s="93"/>
      <c r="G260" s="3">
        <f>G261</f>
        <v>5077149</v>
      </c>
      <c r="H260" s="3">
        <f>H261</f>
        <v>5077149</v>
      </c>
      <c r="I260" s="3">
        <f>I261</f>
        <v>5077149</v>
      </c>
      <c r="V260" s="61"/>
    </row>
    <row r="261" spans="1:22" s="37" customFormat="1" ht="47.25" x14ac:dyDescent="0.25">
      <c r="A261" s="112" t="s">
        <v>106</v>
      </c>
      <c r="B261" s="90" t="s">
        <v>12</v>
      </c>
      <c r="C261" s="94" t="s">
        <v>129</v>
      </c>
      <c r="D261" s="94" t="s">
        <v>132</v>
      </c>
      <c r="E261" s="101" t="s">
        <v>246</v>
      </c>
      <c r="F261" s="90">
        <v>100</v>
      </c>
      <c r="G261" s="5">
        <v>5077149</v>
      </c>
      <c r="H261" s="5">
        <v>5077149</v>
      </c>
      <c r="I261" s="5">
        <v>5077149</v>
      </c>
      <c r="J261" s="37">
        <v>77402</v>
      </c>
      <c r="V261" s="36"/>
    </row>
    <row r="262" spans="1:22" s="46" customFormat="1" ht="141.75" x14ac:dyDescent="0.25">
      <c r="A262" s="96" t="s">
        <v>105</v>
      </c>
      <c r="B262" s="93" t="s">
        <v>12</v>
      </c>
      <c r="C262" s="95" t="s">
        <v>129</v>
      </c>
      <c r="D262" s="95" t="s">
        <v>132</v>
      </c>
      <c r="E262" s="104" t="s">
        <v>68</v>
      </c>
      <c r="F262" s="93"/>
      <c r="G262" s="111">
        <f>G263</f>
        <v>20035360</v>
      </c>
      <c r="H262" s="111">
        <f>H263</f>
        <v>6690000</v>
      </c>
      <c r="I262" s="111">
        <f>I263</f>
        <v>6690000</v>
      </c>
      <c r="V262" s="64"/>
    </row>
    <row r="263" spans="1:22" s="37" customFormat="1" ht="31.5" x14ac:dyDescent="0.25">
      <c r="A263" s="112" t="s">
        <v>107</v>
      </c>
      <c r="B263" s="90" t="s">
        <v>12</v>
      </c>
      <c r="C263" s="94" t="s">
        <v>129</v>
      </c>
      <c r="D263" s="94" t="s">
        <v>132</v>
      </c>
      <c r="E263" s="101" t="s">
        <v>68</v>
      </c>
      <c r="F263" s="90">
        <v>200</v>
      </c>
      <c r="G263" s="5">
        <v>20035360</v>
      </c>
      <c r="H263" s="5">
        <v>6690000</v>
      </c>
      <c r="I263" s="5">
        <v>6690000</v>
      </c>
      <c r="V263" s="36"/>
    </row>
    <row r="264" spans="1:22" s="37" customFormat="1" ht="28.15" customHeight="1" x14ac:dyDescent="0.25">
      <c r="A264" s="104" t="s">
        <v>53</v>
      </c>
      <c r="B264" s="93" t="s">
        <v>12</v>
      </c>
      <c r="C264" s="95" t="s">
        <v>129</v>
      </c>
      <c r="D264" s="95" t="s">
        <v>132</v>
      </c>
      <c r="E264" s="104" t="s">
        <v>69</v>
      </c>
      <c r="F264" s="93"/>
      <c r="G264" s="3">
        <f>G265+G266+G268+G267</f>
        <v>61381827.680000007</v>
      </c>
      <c r="H264" s="3">
        <f>H265+H266+H268+H267</f>
        <v>61382027.680000007</v>
      </c>
      <c r="I264" s="3">
        <f>I265+I266+I268+I267</f>
        <v>61382027.680000007</v>
      </c>
      <c r="V264" s="36"/>
    </row>
    <row r="265" spans="1:22" s="37" customFormat="1" ht="47.25" x14ac:dyDescent="0.25">
      <c r="A265" s="112" t="s">
        <v>106</v>
      </c>
      <c r="B265" s="90" t="s">
        <v>12</v>
      </c>
      <c r="C265" s="94" t="s">
        <v>129</v>
      </c>
      <c r="D265" s="94" t="s">
        <v>132</v>
      </c>
      <c r="E265" s="101" t="s">
        <v>69</v>
      </c>
      <c r="F265" s="90">
        <v>100</v>
      </c>
      <c r="G265" s="5">
        <v>7540978.2800000003</v>
      </c>
      <c r="H265" s="5">
        <v>7540978.2800000003</v>
      </c>
      <c r="I265" s="5">
        <v>7540978.2800000003</v>
      </c>
      <c r="V265" s="36"/>
    </row>
    <row r="266" spans="1:22" s="40" customFormat="1" ht="31.5" x14ac:dyDescent="0.25">
      <c r="A266" s="112" t="s">
        <v>107</v>
      </c>
      <c r="B266" s="90" t="s">
        <v>12</v>
      </c>
      <c r="C266" s="95" t="s">
        <v>129</v>
      </c>
      <c r="D266" s="95" t="s">
        <v>132</v>
      </c>
      <c r="E266" s="101" t="s">
        <v>69</v>
      </c>
      <c r="F266" s="90">
        <v>200</v>
      </c>
      <c r="G266" s="20">
        <f>45338823.84+V266</f>
        <v>45338823.840000004</v>
      </c>
      <c r="H266" s="20">
        <v>45338823.840000004</v>
      </c>
      <c r="I266" s="20">
        <v>45338823.840000004</v>
      </c>
      <c r="V266" s="61"/>
    </row>
    <row r="267" spans="1:22" s="37" customFormat="1" ht="15.75" x14ac:dyDescent="0.25">
      <c r="A267" s="112" t="s">
        <v>112</v>
      </c>
      <c r="B267" s="90" t="s">
        <v>12</v>
      </c>
      <c r="C267" s="95" t="s">
        <v>129</v>
      </c>
      <c r="D267" s="95" t="s">
        <v>132</v>
      </c>
      <c r="E267" s="101" t="s">
        <v>69</v>
      </c>
      <c r="F267" s="90">
        <v>300</v>
      </c>
      <c r="G267" s="20">
        <v>130000</v>
      </c>
      <c r="H267" s="20">
        <v>130000</v>
      </c>
      <c r="I267" s="20">
        <v>130000</v>
      </c>
      <c r="V267" s="36"/>
    </row>
    <row r="268" spans="1:22" s="63" customFormat="1" ht="15.75" x14ac:dyDescent="0.25">
      <c r="A268" s="112" t="s">
        <v>95</v>
      </c>
      <c r="B268" s="90" t="s">
        <v>12</v>
      </c>
      <c r="C268" s="95" t="s">
        <v>129</v>
      </c>
      <c r="D268" s="95" t="s">
        <v>132</v>
      </c>
      <c r="E268" s="101" t="s">
        <v>69</v>
      </c>
      <c r="F268" s="90">
        <v>800</v>
      </c>
      <c r="G268" s="141">
        <f>8372025.56</f>
        <v>8372025.5599999996</v>
      </c>
      <c r="H268" s="141">
        <v>8372225.5599999996</v>
      </c>
      <c r="I268" s="141">
        <v>8372225.5599999996</v>
      </c>
      <c r="V268" s="135"/>
    </row>
    <row r="269" spans="1:22" s="40" customFormat="1" ht="47.25" x14ac:dyDescent="0.25">
      <c r="A269" s="154" t="s">
        <v>213</v>
      </c>
      <c r="B269" s="93">
        <v>873</v>
      </c>
      <c r="C269" s="95" t="s">
        <v>129</v>
      </c>
      <c r="D269" s="95" t="s">
        <v>132</v>
      </c>
      <c r="E269" s="104" t="s">
        <v>245</v>
      </c>
      <c r="F269" s="93"/>
      <c r="G269" s="30">
        <f>G270</f>
        <v>24865773.18</v>
      </c>
      <c r="H269" s="30">
        <f t="shared" ref="H269:I269" si="60">H270</f>
        <v>15615555.98</v>
      </c>
      <c r="I269" s="30">
        <f t="shared" si="60"/>
        <v>12159450.41</v>
      </c>
      <c r="V269" s="61"/>
    </row>
    <row r="270" spans="1:22" s="62" customFormat="1" ht="31.5" x14ac:dyDescent="0.25">
      <c r="A270" s="112" t="s">
        <v>107</v>
      </c>
      <c r="B270" s="90">
        <v>873</v>
      </c>
      <c r="C270" s="95" t="s">
        <v>129</v>
      </c>
      <c r="D270" s="95" t="s">
        <v>132</v>
      </c>
      <c r="E270" s="101" t="s">
        <v>245</v>
      </c>
      <c r="F270" s="90">
        <v>200</v>
      </c>
      <c r="G270" s="20">
        <v>24865773.18</v>
      </c>
      <c r="H270" s="20">
        <v>15615555.98</v>
      </c>
      <c r="I270" s="20">
        <v>12159450.41</v>
      </c>
      <c r="V270" s="137"/>
    </row>
    <row r="271" spans="1:22" s="37" customFormat="1" ht="31.5" x14ac:dyDescent="0.25">
      <c r="A271" s="112" t="s">
        <v>158</v>
      </c>
      <c r="B271" s="90">
        <v>873</v>
      </c>
      <c r="C271" s="95" t="s">
        <v>129</v>
      </c>
      <c r="D271" s="95" t="s">
        <v>132</v>
      </c>
      <c r="E271" s="101" t="s">
        <v>141</v>
      </c>
      <c r="F271" s="90"/>
      <c r="G271" s="20">
        <f>G272</f>
        <v>0</v>
      </c>
      <c r="H271" s="20">
        <f>H272</f>
        <v>0</v>
      </c>
      <c r="I271" s="20">
        <f>I272</f>
        <v>0</v>
      </c>
      <c r="V271" s="36"/>
    </row>
    <row r="272" spans="1:22" s="62" customFormat="1" ht="38.450000000000003" customHeight="1" x14ac:dyDescent="0.25">
      <c r="A272" s="112" t="s">
        <v>107</v>
      </c>
      <c r="B272" s="90">
        <v>873</v>
      </c>
      <c r="C272" s="95" t="s">
        <v>129</v>
      </c>
      <c r="D272" s="95" t="s">
        <v>132</v>
      </c>
      <c r="E272" s="101" t="s">
        <v>141</v>
      </c>
      <c r="F272" s="90">
        <v>200</v>
      </c>
      <c r="G272" s="20">
        <v>0</v>
      </c>
      <c r="H272" s="20">
        <v>0</v>
      </c>
      <c r="I272" s="20">
        <v>0</v>
      </c>
      <c r="V272" s="137"/>
    </row>
    <row r="273" spans="1:27" s="46" customFormat="1" ht="47.25" x14ac:dyDescent="0.25">
      <c r="A273" s="96" t="s">
        <v>151</v>
      </c>
      <c r="B273" s="93" t="s">
        <v>12</v>
      </c>
      <c r="C273" s="95" t="s">
        <v>129</v>
      </c>
      <c r="D273" s="95" t="s">
        <v>132</v>
      </c>
      <c r="E273" s="104" t="s">
        <v>175</v>
      </c>
      <c r="F273" s="93"/>
      <c r="G273" s="30">
        <f>G274</f>
        <v>29685600</v>
      </c>
      <c r="H273" s="30">
        <f>H274</f>
        <v>29685600</v>
      </c>
      <c r="I273" s="30">
        <f>I274</f>
        <v>29685600</v>
      </c>
      <c r="V273" s="64"/>
    </row>
    <row r="274" spans="1:27" s="62" customFormat="1" ht="47.25" x14ac:dyDescent="0.25">
      <c r="A274" s="112" t="s">
        <v>106</v>
      </c>
      <c r="B274" s="90" t="s">
        <v>12</v>
      </c>
      <c r="C274" s="95" t="s">
        <v>129</v>
      </c>
      <c r="D274" s="95" t="s">
        <v>132</v>
      </c>
      <c r="E274" s="104" t="s">
        <v>175</v>
      </c>
      <c r="F274" s="90">
        <v>100</v>
      </c>
      <c r="G274" s="20">
        <v>29685600</v>
      </c>
      <c r="H274" s="20">
        <v>29685600</v>
      </c>
      <c r="I274" s="20">
        <v>29685600</v>
      </c>
      <c r="V274" s="137"/>
    </row>
    <row r="275" spans="1:27" s="46" customFormat="1" ht="31.5" x14ac:dyDescent="0.25">
      <c r="A275" s="104" t="s">
        <v>164</v>
      </c>
      <c r="B275" s="93" t="s">
        <v>12</v>
      </c>
      <c r="C275" s="95" t="s">
        <v>129</v>
      </c>
      <c r="D275" s="95" t="s">
        <v>132</v>
      </c>
      <c r="E275" s="104" t="s">
        <v>165</v>
      </c>
      <c r="F275" s="93"/>
      <c r="G275" s="30">
        <f>G276</f>
        <v>0</v>
      </c>
      <c r="H275" s="30">
        <f>H276</f>
        <v>0</v>
      </c>
      <c r="I275" s="30">
        <f>I276</f>
        <v>0</v>
      </c>
      <c r="V275" s="64"/>
    </row>
    <row r="276" spans="1:27" s="40" customFormat="1" ht="31.5" x14ac:dyDescent="0.25">
      <c r="A276" s="112" t="s">
        <v>107</v>
      </c>
      <c r="B276" s="93" t="s">
        <v>12</v>
      </c>
      <c r="C276" s="95" t="s">
        <v>129</v>
      </c>
      <c r="D276" s="95" t="s">
        <v>132</v>
      </c>
      <c r="E276" s="104" t="s">
        <v>165</v>
      </c>
      <c r="F276" s="90">
        <v>200</v>
      </c>
      <c r="G276" s="5"/>
      <c r="H276" s="5"/>
      <c r="I276" s="5"/>
      <c r="V276" s="61"/>
    </row>
    <row r="277" spans="1:27" s="47" customFormat="1" ht="47.25" x14ac:dyDescent="0.25">
      <c r="A277" s="96" t="s">
        <v>155</v>
      </c>
      <c r="B277" s="93">
        <v>873</v>
      </c>
      <c r="C277" s="95" t="s">
        <v>129</v>
      </c>
      <c r="D277" s="95" t="s">
        <v>132</v>
      </c>
      <c r="E277" s="104" t="s">
        <v>154</v>
      </c>
      <c r="F277" s="93"/>
      <c r="G277" s="30">
        <f>G278</f>
        <v>29402500</v>
      </c>
      <c r="H277" s="30">
        <f>H278</f>
        <v>27156800</v>
      </c>
      <c r="I277" s="30">
        <f>I278</f>
        <v>26591200</v>
      </c>
      <c r="V277" s="67"/>
    </row>
    <row r="278" spans="1:27" s="40" customFormat="1" ht="31.5" x14ac:dyDescent="0.25">
      <c r="A278" s="112" t="s">
        <v>107</v>
      </c>
      <c r="B278" s="90">
        <v>873</v>
      </c>
      <c r="C278" s="94" t="s">
        <v>129</v>
      </c>
      <c r="D278" s="94" t="s">
        <v>132</v>
      </c>
      <c r="E278" s="104" t="s">
        <v>154</v>
      </c>
      <c r="F278" s="90">
        <v>200</v>
      </c>
      <c r="G278" s="5">
        <v>29402500</v>
      </c>
      <c r="H278" s="5">
        <v>27156800</v>
      </c>
      <c r="I278" s="5">
        <v>26591200</v>
      </c>
      <c r="V278" s="61"/>
    </row>
    <row r="279" spans="1:27" s="47" customFormat="1" ht="124.9" customHeight="1" x14ac:dyDescent="0.25">
      <c r="A279" s="156" t="s">
        <v>179</v>
      </c>
      <c r="B279" s="90">
        <v>873</v>
      </c>
      <c r="C279" s="94" t="s">
        <v>129</v>
      </c>
      <c r="D279" s="94" t="s">
        <v>132</v>
      </c>
      <c r="E279" s="104" t="s">
        <v>180</v>
      </c>
      <c r="F279" s="90"/>
      <c r="G279" s="20">
        <f>G280</f>
        <v>22217330</v>
      </c>
      <c r="H279" s="20">
        <f>H280</f>
        <v>22217330</v>
      </c>
      <c r="I279" s="20">
        <f>I280</f>
        <v>22217330</v>
      </c>
      <c r="V279" s="67"/>
    </row>
    <row r="280" spans="1:27" s="40" customFormat="1" ht="47.45" customHeight="1" x14ac:dyDescent="0.25">
      <c r="A280" s="112" t="s">
        <v>106</v>
      </c>
      <c r="B280" s="90">
        <v>873</v>
      </c>
      <c r="C280" s="94" t="s">
        <v>129</v>
      </c>
      <c r="D280" s="94" t="s">
        <v>132</v>
      </c>
      <c r="E280" s="104" t="s">
        <v>180</v>
      </c>
      <c r="F280" s="90">
        <v>100</v>
      </c>
      <c r="G280" s="20">
        <v>22217330</v>
      </c>
      <c r="H280" s="20">
        <v>22217330</v>
      </c>
      <c r="I280" s="20">
        <v>22217330</v>
      </c>
      <c r="V280" s="61"/>
    </row>
    <row r="281" spans="1:27" s="62" customFormat="1" ht="15.75" x14ac:dyDescent="0.25">
      <c r="A281" s="104" t="s">
        <v>97</v>
      </c>
      <c r="B281" s="93" t="s">
        <v>12</v>
      </c>
      <c r="C281" s="95" t="s">
        <v>129</v>
      </c>
      <c r="D281" s="95" t="s">
        <v>126</v>
      </c>
      <c r="E281" s="104"/>
      <c r="F281" s="93"/>
      <c r="G281" s="3">
        <f>G284+G291+G287+G289+G282</f>
        <v>55885339.780000001</v>
      </c>
      <c r="H281" s="3">
        <f t="shared" ref="H281:I281" si="61">H284+H291+H287+H289</f>
        <v>49938605.979999997</v>
      </c>
      <c r="I281" s="3">
        <f t="shared" si="61"/>
        <v>49938605.979999997</v>
      </c>
      <c r="V281" s="137"/>
    </row>
    <row r="282" spans="1:27" s="62" customFormat="1" ht="15.75" x14ac:dyDescent="0.25">
      <c r="A282" s="101" t="s">
        <v>262</v>
      </c>
      <c r="B282" s="90" t="s">
        <v>12</v>
      </c>
      <c r="C282" s="94" t="s">
        <v>129</v>
      </c>
      <c r="D282" s="94" t="s">
        <v>126</v>
      </c>
      <c r="E282" s="153" t="s">
        <v>261</v>
      </c>
      <c r="F282" s="93"/>
      <c r="G282" s="3">
        <f>G283</f>
        <v>3925238.77</v>
      </c>
      <c r="H282" s="3"/>
      <c r="I282" s="3"/>
      <c r="V282" s="137"/>
    </row>
    <row r="283" spans="1:27" s="62" customFormat="1" ht="31.5" x14ac:dyDescent="0.25">
      <c r="A283" s="112" t="s">
        <v>107</v>
      </c>
      <c r="B283" s="90" t="s">
        <v>12</v>
      </c>
      <c r="C283" s="94" t="s">
        <v>129</v>
      </c>
      <c r="D283" s="94" t="s">
        <v>126</v>
      </c>
      <c r="E283" s="153" t="s">
        <v>261</v>
      </c>
      <c r="F283" s="93">
        <v>200</v>
      </c>
      <c r="G283" s="164">
        <v>3925238.77</v>
      </c>
      <c r="H283" s="3"/>
      <c r="I283" s="3"/>
      <c r="V283" s="137"/>
      <c r="W283" s="137"/>
      <c r="X283" s="137"/>
      <c r="Y283" s="137"/>
      <c r="Z283" s="137"/>
      <c r="AA283" s="46"/>
    </row>
    <row r="284" spans="1:27" s="46" customFormat="1" ht="147.6" customHeight="1" x14ac:dyDescent="0.25">
      <c r="A284" s="96" t="s">
        <v>187</v>
      </c>
      <c r="B284" s="93">
        <v>873</v>
      </c>
      <c r="C284" s="95" t="s">
        <v>129</v>
      </c>
      <c r="D284" s="95" t="s">
        <v>126</v>
      </c>
      <c r="E284" s="104" t="s">
        <v>247</v>
      </c>
      <c r="F284" s="93"/>
      <c r="G284" s="30">
        <f t="shared" ref="G284:I285" si="62">G285</f>
        <v>14210300</v>
      </c>
      <c r="H284" s="30">
        <f t="shared" si="62"/>
        <v>14210300</v>
      </c>
      <c r="I284" s="30">
        <f t="shared" si="62"/>
        <v>14210300</v>
      </c>
      <c r="V284" s="64"/>
      <c r="W284" s="64"/>
    </row>
    <row r="285" spans="1:27" s="40" customFormat="1" ht="34.15" customHeight="1" x14ac:dyDescent="0.25">
      <c r="A285" s="96" t="s">
        <v>190</v>
      </c>
      <c r="B285" s="93" t="s">
        <v>12</v>
      </c>
      <c r="C285" s="95" t="s">
        <v>129</v>
      </c>
      <c r="D285" s="95" t="s">
        <v>126</v>
      </c>
      <c r="E285" s="104" t="s">
        <v>248</v>
      </c>
      <c r="F285" s="93"/>
      <c r="G285" s="3">
        <f t="shared" si="62"/>
        <v>14210300</v>
      </c>
      <c r="H285" s="3">
        <f t="shared" si="62"/>
        <v>14210300</v>
      </c>
      <c r="I285" s="3">
        <f t="shared" si="62"/>
        <v>14210300</v>
      </c>
      <c r="V285" s="61"/>
    </row>
    <row r="286" spans="1:27" s="40" customFormat="1" ht="47.25" x14ac:dyDescent="0.25">
      <c r="A286" s="112" t="s">
        <v>106</v>
      </c>
      <c r="B286" s="90" t="s">
        <v>12</v>
      </c>
      <c r="C286" s="94" t="s">
        <v>129</v>
      </c>
      <c r="D286" s="94" t="s">
        <v>126</v>
      </c>
      <c r="E286" s="101" t="s">
        <v>248</v>
      </c>
      <c r="F286" s="90">
        <v>100</v>
      </c>
      <c r="G286" s="5">
        <v>14210300</v>
      </c>
      <c r="H286" s="5">
        <v>14210300</v>
      </c>
      <c r="I286" s="5">
        <v>14210300</v>
      </c>
      <c r="V286" s="61"/>
    </row>
    <row r="287" spans="1:27" s="47" customFormat="1" ht="123.6" customHeight="1" x14ac:dyDescent="0.25">
      <c r="A287" s="156" t="s">
        <v>179</v>
      </c>
      <c r="B287" s="93" t="s">
        <v>12</v>
      </c>
      <c r="C287" s="95" t="s">
        <v>129</v>
      </c>
      <c r="D287" s="95" t="s">
        <v>126</v>
      </c>
      <c r="E287" s="104" t="s">
        <v>181</v>
      </c>
      <c r="F287" s="93"/>
      <c r="G287" s="3">
        <f>G288</f>
        <v>1359290</v>
      </c>
      <c r="H287" s="3">
        <f>H288</f>
        <v>1359290</v>
      </c>
      <c r="I287" s="3">
        <f>I288</f>
        <v>1359290</v>
      </c>
      <c r="V287" s="67"/>
    </row>
    <row r="288" spans="1:27" s="40" customFormat="1" ht="47.25" x14ac:dyDescent="0.25">
      <c r="A288" s="112" t="s">
        <v>106</v>
      </c>
      <c r="B288" s="90" t="s">
        <v>12</v>
      </c>
      <c r="C288" s="94" t="s">
        <v>129</v>
      </c>
      <c r="D288" s="94" t="s">
        <v>126</v>
      </c>
      <c r="E288" s="101" t="s">
        <v>181</v>
      </c>
      <c r="F288" s="90">
        <v>100</v>
      </c>
      <c r="G288" s="5">
        <v>1359290</v>
      </c>
      <c r="H288" s="5">
        <v>1359290</v>
      </c>
      <c r="I288" s="5">
        <v>1359290</v>
      </c>
      <c r="V288" s="61"/>
    </row>
    <row r="289" spans="1:22" s="40" customFormat="1" ht="47.25" x14ac:dyDescent="0.25">
      <c r="A289" s="154" t="s">
        <v>213</v>
      </c>
      <c r="B289" s="93" t="s">
        <v>12</v>
      </c>
      <c r="C289" s="95" t="s">
        <v>129</v>
      </c>
      <c r="D289" s="95" t="s">
        <v>126</v>
      </c>
      <c r="E289" s="104" t="s">
        <v>249</v>
      </c>
      <c r="F289" s="93"/>
      <c r="G289" s="3">
        <f>G290</f>
        <v>707974</v>
      </c>
      <c r="H289" s="3">
        <f t="shared" ref="H289:I289" si="63">H290</f>
        <v>707974</v>
      </c>
      <c r="I289" s="3">
        <f t="shared" si="63"/>
        <v>707974</v>
      </c>
      <c r="V289" s="61"/>
    </row>
    <row r="290" spans="1:22" s="40" customFormat="1" ht="31.5" x14ac:dyDescent="0.25">
      <c r="A290" s="112" t="s">
        <v>107</v>
      </c>
      <c r="B290" s="90" t="s">
        <v>12</v>
      </c>
      <c r="C290" s="94" t="s">
        <v>129</v>
      </c>
      <c r="D290" s="94" t="s">
        <v>126</v>
      </c>
      <c r="E290" s="101" t="s">
        <v>249</v>
      </c>
      <c r="F290" s="90">
        <v>200</v>
      </c>
      <c r="G290" s="5">
        <v>707974</v>
      </c>
      <c r="H290" s="5">
        <v>707974</v>
      </c>
      <c r="I290" s="5">
        <v>707974</v>
      </c>
      <c r="V290" s="61"/>
    </row>
    <row r="291" spans="1:22" s="40" customFormat="1" ht="31.5" x14ac:dyDescent="0.25">
      <c r="A291" s="104" t="s">
        <v>53</v>
      </c>
      <c r="B291" s="93" t="s">
        <v>12</v>
      </c>
      <c r="C291" s="95" t="s">
        <v>129</v>
      </c>
      <c r="D291" s="95" t="s">
        <v>126</v>
      </c>
      <c r="E291" s="104" t="s">
        <v>70</v>
      </c>
      <c r="F291" s="93"/>
      <c r="G291" s="3">
        <f>G292+G293+G294</f>
        <v>35682537.009999998</v>
      </c>
      <c r="H291" s="3">
        <f t="shared" ref="H291:I291" si="64">H292+H293+H294</f>
        <v>33661041.979999997</v>
      </c>
      <c r="I291" s="3">
        <f t="shared" si="64"/>
        <v>33661041.979999997</v>
      </c>
      <c r="V291" s="61"/>
    </row>
    <row r="292" spans="1:22" s="62" customFormat="1" ht="48.6" customHeight="1" x14ac:dyDescent="0.25">
      <c r="A292" s="112" t="s">
        <v>106</v>
      </c>
      <c r="B292" s="90" t="s">
        <v>12</v>
      </c>
      <c r="C292" s="94" t="s">
        <v>129</v>
      </c>
      <c r="D292" s="94" t="s">
        <v>126</v>
      </c>
      <c r="E292" s="101" t="s">
        <v>70</v>
      </c>
      <c r="F292" s="90">
        <v>100</v>
      </c>
      <c r="G292" s="5">
        <v>35348554.939999998</v>
      </c>
      <c r="H292" s="5">
        <v>33361395.199999999</v>
      </c>
      <c r="I292" s="5">
        <v>33361395.199999999</v>
      </c>
      <c r="V292" s="137"/>
    </row>
    <row r="293" spans="1:22" s="40" customFormat="1" ht="31.5" x14ac:dyDescent="0.25">
      <c r="A293" s="112" t="s">
        <v>107</v>
      </c>
      <c r="B293" s="90" t="s">
        <v>12</v>
      </c>
      <c r="C293" s="95" t="s">
        <v>129</v>
      </c>
      <c r="D293" s="95" t="s">
        <v>126</v>
      </c>
      <c r="E293" s="101" t="s">
        <v>70</v>
      </c>
      <c r="F293" s="90">
        <v>200</v>
      </c>
      <c r="G293" s="20">
        <f>326032.07+V293</f>
        <v>326032.07</v>
      </c>
      <c r="H293" s="20">
        <v>291696.78000000003</v>
      </c>
      <c r="I293" s="20">
        <v>291696.78000000003</v>
      </c>
      <c r="V293" s="61"/>
    </row>
    <row r="294" spans="1:22" s="37" customFormat="1" ht="15.75" x14ac:dyDescent="0.25">
      <c r="A294" s="112" t="s">
        <v>95</v>
      </c>
      <c r="B294" s="90" t="s">
        <v>12</v>
      </c>
      <c r="C294" s="95" t="s">
        <v>129</v>
      </c>
      <c r="D294" s="95" t="s">
        <v>126</v>
      </c>
      <c r="E294" s="101" t="s">
        <v>70</v>
      </c>
      <c r="F294" s="90">
        <v>800</v>
      </c>
      <c r="G294" s="141">
        <v>7950</v>
      </c>
      <c r="H294" s="141">
        <v>7950</v>
      </c>
      <c r="I294" s="141">
        <v>7950</v>
      </c>
      <c r="V294" s="36"/>
    </row>
    <row r="295" spans="1:22" s="47" customFormat="1" ht="31.5" x14ac:dyDescent="0.25">
      <c r="A295" s="104" t="s">
        <v>146</v>
      </c>
      <c r="B295" s="93" t="s">
        <v>12</v>
      </c>
      <c r="C295" s="98" t="s">
        <v>129</v>
      </c>
      <c r="D295" s="98" t="s">
        <v>128</v>
      </c>
      <c r="E295" s="104"/>
      <c r="F295" s="93"/>
      <c r="G295" s="30">
        <f t="shared" ref="G295:I296" si="65">G296</f>
        <v>808980</v>
      </c>
      <c r="H295" s="30">
        <f t="shared" si="65"/>
        <v>808980</v>
      </c>
      <c r="I295" s="30">
        <f t="shared" si="65"/>
        <v>808980</v>
      </c>
      <c r="V295" s="67"/>
    </row>
    <row r="296" spans="1:22" s="40" customFormat="1" ht="109.15" customHeight="1" x14ac:dyDescent="0.25">
      <c r="A296" s="31" t="s">
        <v>147</v>
      </c>
      <c r="B296" s="93" t="s">
        <v>12</v>
      </c>
      <c r="C296" s="98" t="s">
        <v>129</v>
      </c>
      <c r="D296" s="98" t="s">
        <v>128</v>
      </c>
      <c r="E296" s="104" t="s">
        <v>142</v>
      </c>
      <c r="F296" s="98"/>
      <c r="G296" s="3">
        <f>G297</f>
        <v>808980</v>
      </c>
      <c r="H296" s="3">
        <f t="shared" si="65"/>
        <v>808980</v>
      </c>
      <c r="I296" s="3">
        <f t="shared" si="65"/>
        <v>808980</v>
      </c>
      <c r="V296" s="61"/>
    </row>
    <row r="297" spans="1:22" s="40" customFormat="1" ht="31.5" x14ac:dyDescent="0.25">
      <c r="A297" s="112" t="s">
        <v>107</v>
      </c>
      <c r="B297" s="90" t="s">
        <v>12</v>
      </c>
      <c r="C297" s="4" t="s">
        <v>129</v>
      </c>
      <c r="D297" s="4" t="s">
        <v>128</v>
      </c>
      <c r="E297" s="101" t="s">
        <v>142</v>
      </c>
      <c r="F297" s="4" t="s">
        <v>108</v>
      </c>
      <c r="G297" s="5">
        <v>808980</v>
      </c>
      <c r="H297" s="5">
        <v>808980</v>
      </c>
      <c r="I297" s="5">
        <v>808980</v>
      </c>
      <c r="V297" s="61"/>
    </row>
    <row r="298" spans="1:22" s="40" customFormat="1" ht="15.75" x14ac:dyDescent="0.25">
      <c r="A298" s="104" t="s">
        <v>15</v>
      </c>
      <c r="B298" s="93">
        <v>873</v>
      </c>
      <c r="C298" s="95" t="s">
        <v>129</v>
      </c>
      <c r="D298" s="95" t="s">
        <v>127</v>
      </c>
      <c r="E298" s="104"/>
      <c r="F298" s="93"/>
      <c r="G298" s="3">
        <f>G299+G311+G322</f>
        <v>22567120.279999997</v>
      </c>
      <c r="H298" s="3">
        <f t="shared" ref="H298:I298" si="66">H299+H311+H322</f>
        <v>22415101.449999999</v>
      </c>
      <c r="I298" s="3">
        <f t="shared" si="66"/>
        <v>23064954.899999999</v>
      </c>
      <c r="V298" s="61"/>
    </row>
    <row r="299" spans="1:22" s="115" customFormat="1" ht="31.5" x14ac:dyDescent="0.25">
      <c r="A299" s="104" t="s">
        <v>259</v>
      </c>
      <c r="B299" s="90">
        <v>873</v>
      </c>
      <c r="C299" s="95" t="s">
        <v>129</v>
      </c>
      <c r="D299" s="95" t="s">
        <v>127</v>
      </c>
      <c r="E299" s="104" t="s">
        <v>255</v>
      </c>
      <c r="F299" s="93"/>
      <c r="G299" s="3">
        <f>G300+G302+G305+G309</f>
        <v>7320506.8799999999</v>
      </c>
      <c r="H299" s="3">
        <f t="shared" ref="H299:I299" si="67">H300+H302+H305+H309</f>
        <v>7320506.8799999999</v>
      </c>
      <c r="I299" s="3">
        <f t="shared" si="67"/>
        <v>7320506.8799999999</v>
      </c>
      <c r="V299" s="138"/>
    </row>
    <row r="300" spans="1:22" s="46" customFormat="1" ht="47.25" x14ac:dyDescent="0.25">
      <c r="A300" s="96" t="s">
        <v>71</v>
      </c>
      <c r="B300" s="90">
        <v>873</v>
      </c>
      <c r="C300" s="95" t="s">
        <v>129</v>
      </c>
      <c r="D300" s="95" t="s">
        <v>127</v>
      </c>
      <c r="E300" s="104" t="s">
        <v>139</v>
      </c>
      <c r="F300" s="93"/>
      <c r="G300" s="111">
        <f>G301</f>
        <v>274600</v>
      </c>
      <c r="H300" s="111">
        <f>H301</f>
        <v>274600</v>
      </c>
      <c r="I300" s="111">
        <f>I301</f>
        <v>274600</v>
      </c>
      <c r="V300" s="64"/>
    </row>
    <row r="301" spans="1:22" s="37" customFormat="1" ht="31.5" x14ac:dyDescent="0.25">
      <c r="A301" s="112" t="s">
        <v>107</v>
      </c>
      <c r="B301" s="90">
        <v>873</v>
      </c>
      <c r="C301" s="94" t="s">
        <v>129</v>
      </c>
      <c r="D301" s="95" t="s">
        <v>127</v>
      </c>
      <c r="E301" s="101" t="s">
        <v>139</v>
      </c>
      <c r="F301" s="90">
        <v>200</v>
      </c>
      <c r="G301" s="128">
        <v>274600</v>
      </c>
      <c r="H301" s="128">
        <v>274600</v>
      </c>
      <c r="I301" s="128">
        <v>274600</v>
      </c>
      <c r="V301" s="36"/>
    </row>
    <row r="302" spans="1:22" s="46" customFormat="1" ht="31.5" x14ac:dyDescent="0.25">
      <c r="A302" s="104" t="s">
        <v>72</v>
      </c>
      <c r="B302" s="93">
        <v>873</v>
      </c>
      <c r="C302" s="95" t="s">
        <v>129</v>
      </c>
      <c r="D302" s="95" t="s">
        <v>127</v>
      </c>
      <c r="E302" s="104" t="s">
        <v>160</v>
      </c>
      <c r="F302" s="93"/>
      <c r="G302" s="3">
        <f>G303+G304</f>
        <v>4504100</v>
      </c>
      <c r="H302" s="3">
        <f>H303+H304</f>
        <v>4504100</v>
      </c>
      <c r="I302" s="3">
        <f>I303+I304</f>
        <v>4504100</v>
      </c>
      <c r="V302" s="64"/>
    </row>
    <row r="303" spans="1:22" s="37" customFormat="1" ht="48" customHeight="1" x14ac:dyDescent="0.25">
      <c r="A303" s="112" t="s">
        <v>106</v>
      </c>
      <c r="B303" s="90">
        <v>873</v>
      </c>
      <c r="C303" s="94" t="s">
        <v>129</v>
      </c>
      <c r="D303" s="95" t="s">
        <v>127</v>
      </c>
      <c r="E303" s="104" t="s">
        <v>160</v>
      </c>
      <c r="F303" s="90">
        <v>100</v>
      </c>
      <c r="G303" s="5">
        <v>1814103.02</v>
      </c>
      <c r="H303" s="5">
        <v>1814103.02</v>
      </c>
      <c r="I303" s="5">
        <v>1814103.02</v>
      </c>
      <c r="V303" s="36"/>
    </row>
    <row r="304" spans="1:22" s="37" customFormat="1" ht="31.5" x14ac:dyDescent="0.25">
      <c r="A304" s="112" t="s">
        <v>107</v>
      </c>
      <c r="B304" s="90">
        <v>873</v>
      </c>
      <c r="C304" s="94" t="s">
        <v>129</v>
      </c>
      <c r="D304" s="95" t="s">
        <v>127</v>
      </c>
      <c r="E304" s="104" t="s">
        <v>160</v>
      </c>
      <c r="F304" s="90">
        <v>200</v>
      </c>
      <c r="G304" s="20">
        <v>2689996.98</v>
      </c>
      <c r="H304" s="20">
        <v>2689996.98</v>
      </c>
      <c r="I304" s="20">
        <v>2689996.98</v>
      </c>
      <c r="V304" s="36"/>
    </row>
    <row r="305" spans="1:22" s="40" customFormat="1" ht="31.5" x14ac:dyDescent="0.25">
      <c r="A305" s="153" t="s">
        <v>53</v>
      </c>
      <c r="B305" s="93">
        <v>873</v>
      </c>
      <c r="C305" s="95" t="s">
        <v>129</v>
      </c>
      <c r="D305" s="95" t="s">
        <v>127</v>
      </c>
      <c r="E305" s="101" t="s">
        <v>250</v>
      </c>
      <c r="F305" s="93"/>
      <c r="G305" s="3">
        <f>G306+G307+G308</f>
        <v>2411806.88</v>
      </c>
      <c r="H305" s="3">
        <f>H306+H307+H308</f>
        <v>2411806.88</v>
      </c>
      <c r="I305" s="3">
        <f>I306+I307+I308</f>
        <v>2411806.88</v>
      </c>
      <c r="V305" s="61"/>
    </row>
    <row r="306" spans="1:22" s="40" customFormat="1" ht="52.15" customHeight="1" x14ac:dyDescent="0.25">
      <c r="A306" s="112" t="s">
        <v>106</v>
      </c>
      <c r="B306" s="90">
        <v>873</v>
      </c>
      <c r="C306" s="94" t="s">
        <v>129</v>
      </c>
      <c r="D306" s="94" t="s">
        <v>127</v>
      </c>
      <c r="E306" s="101" t="s">
        <v>250</v>
      </c>
      <c r="F306" s="90">
        <v>100</v>
      </c>
      <c r="G306" s="5">
        <v>1756220.88</v>
      </c>
      <c r="H306" s="5">
        <v>1756220.88</v>
      </c>
      <c r="I306" s="5">
        <v>1756220.88</v>
      </c>
      <c r="V306" s="61"/>
    </row>
    <row r="307" spans="1:22" s="37" customFormat="1" ht="31.5" x14ac:dyDescent="0.25">
      <c r="A307" s="112" t="s">
        <v>107</v>
      </c>
      <c r="B307" s="90">
        <v>873</v>
      </c>
      <c r="C307" s="95" t="s">
        <v>129</v>
      </c>
      <c r="D307" s="95" t="s">
        <v>127</v>
      </c>
      <c r="E307" s="101" t="s">
        <v>250</v>
      </c>
      <c r="F307" s="90">
        <v>200</v>
      </c>
      <c r="G307" s="20">
        <v>655586</v>
      </c>
      <c r="H307" s="20">
        <v>655586</v>
      </c>
      <c r="I307" s="20">
        <v>655586</v>
      </c>
      <c r="V307" s="36"/>
    </row>
    <row r="308" spans="1:22" s="40" customFormat="1" ht="15.75" x14ac:dyDescent="0.25">
      <c r="A308" s="90" t="s">
        <v>95</v>
      </c>
      <c r="B308" s="90">
        <v>873</v>
      </c>
      <c r="C308" s="95" t="s">
        <v>129</v>
      </c>
      <c r="D308" s="95" t="s">
        <v>127</v>
      </c>
      <c r="E308" s="101" t="s">
        <v>250</v>
      </c>
      <c r="F308" s="90">
        <v>800</v>
      </c>
      <c r="G308" s="141"/>
      <c r="H308" s="141"/>
      <c r="I308" s="141"/>
      <c r="V308" s="61"/>
    </row>
    <row r="309" spans="1:22" s="40" customFormat="1" ht="47.25" x14ac:dyDescent="0.25">
      <c r="A309" s="154" t="s">
        <v>213</v>
      </c>
      <c r="B309" s="93">
        <v>873</v>
      </c>
      <c r="C309" s="95" t="s">
        <v>129</v>
      </c>
      <c r="D309" s="95" t="s">
        <v>127</v>
      </c>
      <c r="E309" s="104" t="s">
        <v>251</v>
      </c>
      <c r="F309" s="93"/>
      <c r="G309" s="30">
        <f>G310</f>
        <v>130000</v>
      </c>
      <c r="H309" s="30">
        <f t="shared" ref="H309:I309" si="68">H310</f>
        <v>130000</v>
      </c>
      <c r="I309" s="30">
        <f t="shared" si="68"/>
        <v>130000</v>
      </c>
      <c r="V309" s="61"/>
    </row>
    <row r="310" spans="1:22" s="40" customFormat="1" ht="31.5" x14ac:dyDescent="0.25">
      <c r="A310" s="112" t="s">
        <v>107</v>
      </c>
      <c r="B310" s="90">
        <v>873</v>
      </c>
      <c r="C310" s="95" t="s">
        <v>129</v>
      </c>
      <c r="D310" s="95" t="s">
        <v>127</v>
      </c>
      <c r="E310" s="101" t="s">
        <v>251</v>
      </c>
      <c r="F310" s="90">
        <v>200</v>
      </c>
      <c r="G310" s="20">
        <v>130000</v>
      </c>
      <c r="H310" s="20">
        <v>130000</v>
      </c>
      <c r="I310" s="20">
        <v>130000</v>
      </c>
      <c r="V310" s="61"/>
    </row>
    <row r="311" spans="1:22" s="115" customFormat="1" ht="31.5" x14ac:dyDescent="0.25">
      <c r="A311" s="162" t="s">
        <v>260</v>
      </c>
      <c r="B311" s="90">
        <v>873</v>
      </c>
      <c r="C311" s="95" t="s">
        <v>129</v>
      </c>
      <c r="D311" s="95" t="s">
        <v>127</v>
      </c>
      <c r="E311" s="101" t="s">
        <v>256</v>
      </c>
      <c r="F311" s="90"/>
      <c r="G311" s="20">
        <f>G312+G314+G316+G320</f>
        <v>11809247.469999999</v>
      </c>
      <c r="H311" s="20">
        <f t="shared" ref="H311:I311" si="69">H312+H314+H316+H320</f>
        <v>11657228.639999999</v>
      </c>
      <c r="I311" s="20">
        <f t="shared" si="69"/>
        <v>12159030.159999998</v>
      </c>
      <c r="V311" s="138"/>
    </row>
    <row r="312" spans="1:22" s="40" customFormat="1" ht="31.5" x14ac:dyDescent="0.25">
      <c r="A312" s="153" t="s">
        <v>208</v>
      </c>
      <c r="B312" s="90">
        <v>873</v>
      </c>
      <c r="C312" s="95" t="s">
        <v>129</v>
      </c>
      <c r="D312" s="95" t="s">
        <v>127</v>
      </c>
      <c r="E312" s="101" t="s">
        <v>252</v>
      </c>
      <c r="F312" s="90"/>
      <c r="G312" s="20">
        <f>G313</f>
        <v>2576547.6</v>
      </c>
      <c r="H312" s="20">
        <f t="shared" ref="H312:I312" si="70">H313</f>
        <v>2576547.6</v>
      </c>
      <c r="I312" s="20">
        <f t="shared" si="70"/>
        <v>2576547.6</v>
      </c>
      <c r="V312" s="61"/>
    </row>
    <row r="313" spans="1:22" s="40" customFormat="1" ht="47.25" x14ac:dyDescent="0.25">
      <c r="A313" s="112" t="s">
        <v>106</v>
      </c>
      <c r="B313" s="90">
        <v>873</v>
      </c>
      <c r="C313" s="95" t="s">
        <v>129</v>
      </c>
      <c r="D313" s="95" t="s">
        <v>127</v>
      </c>
      <c r="E313" s="101" t="s">
        <v>252</v>
      </c>
      <c r="F313" s="90">
        <v>100</v>
      </c>
      <c r="G313" s="20">
        <v>2576547.6</v>
      </c>
      <c r="H313" s="20">
        <v>2576547.6</v>
      </c>
      <c r="I313" s="20">
        <v>2576547.6</v>
      </c>
      <c r="V313" s="61"/>
    </row>
    <row r="314" spans="1:22" s="40" customFormat="1" ht="31.5" x14ac:dyDescent="0.25">
      <c r="A314" s="153" t="s">
        <v>41</v>
      </c>
      <c r="B314" s="90">
        <v>873</v>
      </c>
      <c r="C314" s="95" t="s">
        <v>129</v>
      </c>
      <c r="D314" s="95" t="s">
        <v>127</v>
      </c>
      <c r="E314" s="101" t="s">
        <v>143</v>
      </c>
      <c r="F314" s="90"/>
      <c r="G314" s="20">
        <f>G315</f>
        <v>100000</v>
      </c>
      <c r="H314" s="20">
        <f t="shared" ref="H314:I314" si="71">H315</f>
        <v>100000</v>
      </c>
      <c r="I314" s="20">
        <f t="shared" si="71"/>
        <v>100000</v>
      </c>
      <c r="V314" s="61"/>
    </row>
    <row r="315" spans="1:22" s="40" customFormat="1" ht="31.5" x14ac:dyDescent="0.25">
      <c r="A315" s="112" t="s">
        <v>107</v>
      </c>
      <c r="B315" s="90">
        <v>873</v>
      </c>
      <c r="C315" s="95" t="s">
        <v>129</v>
      </c>
      <c r="D315" s="95" t="s">
        <v>127</v>
      </c>
      <c r="E315" s="101" t="s">
        <v>143</v>
      </c>
      <c r="F315" s="90">
        <v>200</v>
      </c>
      <c r="G315" s="20">
        <v>100000</v>
      </c>
      <c r="H315" s="20">
        <v>100000</v>
      </c>
      <c r="I315" s="20">
        <v>100000</v>
      </c>
      <c r="V315" s="61"/>
    </row>
    <row r="316" spans="1:22" s="40" customFormat="1" ht="31.5" x14ac:dyDescent="0.25">
      <c r="A316" s="154" t="s">
        <v>211</v>
      </c>
      <c r="B316" s="93">
        <v>873</v>
      </c>
      <c r="C316" s="95" t="s">
        <v>129</v>
      </c>
      <c r="D316" s="95" t="s">
        <v>127</v>
      </c>
      <c r="E316" s="104" t="s">
        <v>253</v>
      </c>
      <c r="F316" s="93"/>
      <c r="G316" s="30">
        <f>G317+G318+G319</f>
        <v>8834309.8699999992</v>
      </c>
      <c r="H316" s="30">
        <f t="shared" ref="H316:I316" si="72">H317+H318+H319</f>
        <v>8682291.0399999991</v>
      </c>
      <c r="I316" s="30">
        <f t="shared" si="72"/>
        <v>9184092.5599999987</v>
      </c>
      <c r="V316" s="61"/>
    </row>
    <row r="317" spans="1:22" s="40" customFormat="1" ht="47.25" x14ac:dyDescent="0.25">
      <c r="A317" s="112" t="s">
        <v>106</v>
      </c>
      <c r="B317" s="90">
        <v>873</v>
      </c>
      <c r="C317" s="95" t="s">
        <v>129</v>
      </c>
      <c r="D317" s="95" t="s">
        <v>127</v>
      </c>
      <c r="E317" s="101" t="s">
        <v>253</v>
      </c>
      <c r="F317" s="90">
        <v>100</v>
      </c>
      <c r="G317" s="20">
        <v>7533151.1699999999</v>
      </c>
      <c r="H317" s="20">
        <v>7533151.1699999999</v>
      </c>
      <c r="I317" s="20">
        <v>7533151.1699999999</v>
      </c>
      <c r="V317" s="61"/>
    </row>
    <row r="318" spans="1:22" s="40" customFormat="1" ht="31.5" x14ac:dyDescent="0.25">
      <c r="A318" s="112" t="s">
        <v>107</v>
      </c>
      <c r="B318" s="90">
        <v>873</v>
      </c>
      <c r="C318" s="95" t="s">
        <v>129</v>
      </c>
      <c r="D318" s="95" t="s">
        <v>127</v>
      </c>
      <c r="E318" s="101" t="s">
        <v>253</v>
      </c>
      <c r="F318" s="90">
        <v>200</v>
      </c>
      <c r="G318" s="20">
        <v>1264768.92</v>
      </c>
      <c r="H318" s="20">
        <v>1112750.0900000001</v>
      </c>
      <c r="I318" s="20">
        <v>1614551.61</v>
      </c>
      <c r="V318" s="61"/>
    </row>
    <row r="319" spans="1:22" s="40" customFormat="1" ht="15.75" x14ac:dyDescent="0.25">
      <c r="A319" s="90" t="s">
        <v>95</v>
      </c>
      <c r="B319" s="90">
        <v>873</v>
      </c>
      <c r="C319" s="95" t="s">
        <v>129</v>
      </c>
      <c r="D319" s="95" t="s">
        <v>127</v>
      </c>
      <c r="E319" s="101" t="s">
        <v>253</v>
      </c>
      <c r="F319" s="90">
        <v>800</v>
      </c>
      <c r="G319" s="141">
        <v>36389.78</v>
      </c>
      <c r="H319" s="141">
        <v>36389.78</v>
      </c>
      <c r="I319" s="141">
        <v>36389.78</v>
      </c>
      <c r="V319" s="61"/>
    </row>
    <row r="320" spans="1:22" s="40" customFormat="1" ht="47.25" x14ac:dyDescent="0.25">
      <c r="A320" s="154" t="s">
        <v>213</v>
      </c>
      <c r="B320" s="93">
        <v>873</v>
      </c>
      <c r="C320" s="95" t="s">
        <v>129</v>
      </c>
      <c r="D320" s="95" t="s">
        <v>127</v>
      </c>
      <c r="E320" s="104" t="s">
        <v>254</v>
      </c>
      <c r="F320" s="93"/>
      <c r="G320" s="30">
        <f>G321</f>
        <v>298390</v>
      </c>
      <c r="H320" s="30">
        <f t="shared" ref="H320:I320" si="73">H321</f>
        <v>298390</v>
      </c>
      <c r="I320" s="30">
        <f t="shared" si="73"/>
        <v>298390</v>
      </c>
      <c r="V320" s="61"/>
    </row>
    <row r="321" spans="1:22" s="40" customFormat="1" ht="31.5" x14ac:dyDescent="0.25">
      <c r="A321" s="112" t="s">
        <v>107</v>
      </c>
      <c r="B321" s="90">
        <v>873</v>
      </c>
      <c r="C321" s="95" t="s">
        <v>129</v>
      </c>
      <c r="D321" s="95" t="s">
        <v>127</v>
      </c>
      <c r="E321" s="101" t="s">
        <v>254</v>
      </c>
      <c r="F321" s="90">
        <v>200</v>
      </c>
      <c r="G321" s="20">
        <v>298390</v>
      </c>
      <c r="H321" s="20">
        <v>298390</v>
      </c>
      <c r="I321" s="20">
        <v>298390</v>
      </c>
      <c r="V321" s="61"/>
    </row>
    <row r="322" spans="1:22" s="47" customFormat="1" ht="46.9" customHeight="1" x14ac:dyDescent="0.25">
      <c r="A322" s="154" t="s">
        <v>203</v>
      </c>
      <c r="B322" s="93">
        <v>873</v>
      </c>
      <c r="C322" s="95" t="s">
        <v>129</v>
      </c>
      <c r="D322" s="95" t="s">
        <v>127</v>
      </c>
      <c r="E322" s="104" t="s">
        <v>202</v>
      </c>
      <c r="F322" s="93"/>
      <c r="G322" s="30">
        <f>G323</f>
        <v>3437365.93</v>
      </c>
      <c r="H322" s="30">
        <f>H323</f>
        <v>3437365.93</v>
      </c>
      <c r="I322" s="30">
        <f>I323</f>
        <v>3585417.86</v>
      </c>
      <c r="V322" s="67"/>
    </row>
    <row r="323" spans="1:22" s="63" customFormat="1" ht="52.15" customHeight="1" x14ac:dyDescent="0.25">
      <c r="A323" s="112" t="s">
        <v>106</v>
      </c>
      <c r="B323" s="90">
        <v>873</v>
      </c>
      <c r="C323" s="95" t="s">
        <v>129</v>
      </c>
      <c r="D323" s="95" t="s">
        <v>127</v>
      </c>
      <c r="E323" s="101" t="s">
        <v>202</v>
      </c>
      <c r="F323" s="90">
        <v>100</v>
      </c>
      <c r="G323" s="5">
        <v>3437365.93</v>
      </c>
      <c r="H323" s="5">
        <v>3437365.93</v>
      </c>
      <c r="I323" s="5">
        <v>3585417.86</v>
      </c>
      <c r="V323" s="135"/>
    </row>
    <row r="324" spans="1:22" s="63" customFormat="1" ht="27.75" customHeight="1" x14ac:dyDescent="0.25">
      <c r="A324" s="93" t="s">
        <v>23</v>
      </c>
      <c r="B324" s="90">
        <v>873</v>
      </c>
      <c r="C324" s="95" t="s">
        <v>123</v>
      </c>
      <c r="D324" s="95" t="s">
        <v>121</v>
      </c>
      <c r="E324" s="101"/>
      <c r="F324" s="90"/>
      <c r="G324" s="5">
        <f>G325</f>
        <v>800000</v>
      </c>
      <c r="H324" s="5"/>
      <c r="I324" s="5"/>
      <c r="V324" s="135"/>
    </row>
    <row r="325" spans="1:22" s="40" customFormat="1" ht="65.25" customHeight="1" x14ac:dyDescent="0.25">
      <c r="A325" s="96" t="s">
        <v>269</v>
      </c>
      <c r="B325" s="93">
        <v>873</v>
      </c>
      <c r="C325" s="95" t="s">
        <v>123</v>
      </c>
      <c r="D325" s="95" t="s">
        <v>121</v>
      </c>
      <c r="E325" s="104" t="s">
        <v>268</v>
      </c>
      <c r="F325" s="93"/>
      <c r="G325" s="3">
        <f>G326</f>
        <v>800000</v>
      </c>
      <c r="H325" s="3"/>
      <c r="I325" s="3"/>
      <c r="V325" s="61"/>
    </row>
    <row r="326" spans="1:22" s="63" customFormat="1" ht="39" customHeight="1" x14ac:dyDescent="0.25">
      <c r="A326" s="112" t="s">
        <v>107</v>
      </c>
      <c r="B326" s="90">
        <v>873</v>
      </c>
      <c r="C326" s="95" t="s">
        <v>123</v>
      </c>
      <c r="D326" s="95" t="s">
        <v>121</v>
      </c>
      <c r="E326" s="101" t="s">
        <v>268</v>
      </c>
      <c r="F326" s="90">
        <v>200</v>
      </c>
      <c r="G326" s="5">
        <v>800000</v>
      </c>
      <c r="H326" s="5"/>
      <c r="I326" s="5"/>
      <c r="V326" s="135"/>
    </row>
    <row r="327" spans="1:22" s="37" customFormat="1" ht="15.75" x14ac:dyDescent="0.25">
      <c r="A327" s="104" t="s">
        <v>36</v>
      </c>
      <c r="B327" s="93">
        <v>873</v>
      </c>
      <c r="C327" s="95" t="s">
        <v>133</v>
      </c>
      <c r="D327" s="95" t="s">
        <v>120</v>
      </c>
      <c r="E327" s="104"/>
      <c r="F327" s="93"/>
      <c r="G327" s="3">
        <f>G328+G335+G338</f>
        <v>9237600</v>
      </c>
      <c r="H327" s="3">
        <f>H328+H335+H338</f>
        <v>9237600</v>
      </c>
      <c r="I327" s="3">
        <f>I328+I335+I338</f>
        <v>9237600</v>
      </c>
      <c r="V327" s="36"/>
    </row>
    <row r="328" spans="1:22" s="37" customFormat="1" ht="15.75" x14ac:dyDescent="0.25">
      <c r="A328" s="104" t="s">
        <v>18</v>
      </c>
      <c r="B328" s="93">
        <v>873</v>
      </c>
      <c r="C328" s="95" t="s">
        <v>133</v>
      </c>
      <c r="D328" s="95" t="s">
        <v>122</v>
      </c>
      <c r="E328" s="104"/>
      <c r="F328" s="93"/>
      <c r="G328" s="3">
        <f>G329+G333+G331</f>
        <v>6332500</v>
      </c>
      <c r="H328" s="3">
        <f>H329+H333+H331</f>
        <v>6332500</v>
      </c>
      <c r="I328" s="3">
        <f>I329+I333+I331</f>
        <v>6332500</v>
      </c>
      <c r="V328" s="36"/>
    </row>
    <row r="329" spans="1:22" s="46" customFormat="1" ht="36.6" customHeight="1" x14ac:dyDescent="0.25">
      <c r="A329" s="104" t="s">
        <v>74</v>
      </c>
      <c r="B329" s="93">
        <v>873</v>
      </c>
      <c r="C329" s="95" t="s">
        <v>133</v>
      </c>
      <c r="D329" s="95" t="s">
        <v>122</v>
      </c>
      <c r="E329" s="104" t="s">
        <v>73</v>
      </c>
      <c r="F329" s="90"/>
      <c r="G329" s="3">
        <f>G330</f>
        <v>6069100</v>
      </c>
      <c r="H329" s="3">
        <f>H330</f>
        <v>6069100</v>
      </c>
      <c r="I329" s="3">
        <f>I330</f>
        <v>6069100</v>
      </c>
      <c r="V329" s="64"/>
    </row>
    <row r="330" spans="1:22" s="62" customFormat="1" ht="21.6" customHeight="1" x14ac:dyDescent="0.25">
      <c r="A330" s="112" t="s">
        <v>112</v>
      </c>
      <c r="B330" s="90">
        <v>873</v>
      </c>
      <c r="C330" s="94" t="s">
        <v>133</v>
      </c>
      <c r="D330" s="94" t="s">
        <v>122</v>
      </c>
      <c r="E330" s="101" t="s">
        <v>73</v>
      </c>
      <c r="F330" s="90">
        <v>300</v>
      </c>
      <c r="G330" s="5">
        <v>6069100</v>
      </c>
      <c r="H330" s="5">
        <v>6069100</v>
      </c>
      <c r="I330" s="5">
        <v>6069100</v>
      </c>
      <c r="V330" s="137"/>
    </row>
    <row r="331" spans="1:22" s="46" customFormat="1" ht="34.15" customHeight="1" x14ac:dyDescent="0.25">
      <c r="A331" s="112" t="s">
        <v>169</v>
      </c>
      <c r="B331" s="93">
        <v>873</v>
      </c>
      <c r="C331" s="95" t="s">
        <v>133</v>
      </c>
      <c r="D331" s="95" t="s">
        <v>122</v>
      </c>
      <c r="E331" s="104" t="s">
        <v>168</v>
      </c>
      <c r="F331" s="90"/>
      <c r="G331" s="5">
        <f>G332</f>
        <v>253400</v>
      </c>
      <c r="H331" s="5">
        <f>H332</f>
        <v>253400</v>
      </c>
      <c r="I331" s="5">
        <f>I332</f>
        <v>253400</v>
      </c>
      <c r="V331" s="64"/>
    </row>
    <row r="332" spans="1:22" s="40" customFormat="1" ht="21.6" customHeight="1" x14ac:dyDescent="0.25">
      <c r="A332" s="112" t="s">
        <v>112</v>
      </c>
      <c r="B332" s="90">
        <v>873</v>
      </c>
      <c r="C332" s="94" t="s">
        <v>133</v>
      </c>
      <c r="D332" s="94" t="s">
        <v>122</v>
      </c>
      <c r="E332" s="104" t="s">
        <v>168</v>
      </c>
      <c r="F332" s="90">
        <v>300</v>
      </c>
      <c r="G332" s="5">
        <v>253400</v>
      </c>
      <c r="H332" s="5">
        <v>253400</v>
      </c>
      <c r="I332" s="5">
        <v>253400</v>
      </c>
      <c r="V332" s="61"/>
    </row>
    <row r="333" spans="1:22" s="47" customFormat="1" ht="36.6" customHeight="1" x14ac:dyDescent="0.25">
      <c r="A333" s="96" t="s">
        <v>76</v>
      </c>
      <c r="B333" s="93">
        <v>873</v>
      </c>
      <c r="C333" s="95" t="s">
        <v>133</v>
      </c>
      <c r="D333" s="95" t="s">
        <v>122</v>
      </c>
      <c r="E333" s="104" t="s">
        <v>75</v>
      </c>
      <c r="F333" s="93"/>
      <c r="G333" s="3">
        <f>G334</f>
        <v>10000</v>
      </c>
      <c r="H333" s="3">
        <f>H334</f>
        <v>10000</v>
      </c>
      <c r="I333" s="3">
        <f>I334</f>
        <v>10000</v>
      </c>
      <c r="V333" s="67"/>
    </row>
    <row r="334" spans="1:22" s="37" customFormat="1" ht="19.899999999999999" customHeight="1" x14ac:dyDescent="0.25">
      <c r="A334" s="112" t="s">
        <v>112</v>
      </c>
      <c r="B334" s="90">
        <v>873</v>
      </c>
      <c r="C334" s="94" t="s">
        <v>133</v>
      </c>
      <c r="D334" s="94" t="s">
        <v>122</v>
      </c>
      <c r="E334" s="101" t="s">
        <v>75</v>
      </c>
      <c r="F334" s="90">
        <v>300</v>
      </c>
      <c r="G334" s="5">
        <v>10000</v>
      </c>
      <c r="H334" s="5">
        <v>10000</v>
      </c>
      <c r="I334" s="5">
        <v>10000</v>
      </c>
      <c r="V334" s="36"/>
    </row>
    <row r="335" spans="1:22" s="47" customFormat="1" ht="15.75" x14ac:dyDescent="0.25">
      <c r="A335" s="104" t="s">
        <v>78</v>
      </c>
      <c r="B335" s="93">
        <v>873</v>
      </c>
      <c r="C335" s="95" t="s">
        <v>133</v>
      </c>
      <c r="D335" s="95" t="s">
        <v>131</v>
      </c>
      <c r="E335" s="104" t="s">
        <v>77</v>
      </c>
      <c r="F335" s="93"/>
      <c r="G335" s="5">
        <f>G336+G337</f>
        <v>2905100</v>
      </c>
      <c r="H335" s="5">
        <f>H336+H337</f>
        <v>2905100</v>
      </c>
      <c r="I335" s="5">
        <f>I336+I337</f>
        <v>2905100</v>
      </c>
      <c r="V335" s="67"/>
    </row>
    <row r="336" spans="1:22" s="37" customFormat="1" ht="45" customHeight="1" x14ac:dyDescent="0.25">
      <c r="A336" s="112" t="s">
        <v>106</v>
      </c>
      <c r="B336" s="90">
        <v>873</v>
      </c>
      <c r="C336" s="94" t="s">
        <v>133</v>
      </c>
      <c r="D336" s="94" t="s">
        <v>131</v>
      </c>
      <c r="E336" s="101" t="s">
        <v>77</v>
      </c>
      <c r="F336" s="90">
        <v>100</v>
      </c>
      <c r="G336" s="5">
        <v>2600462.4700000002</v>
      </c>
      <c r="H336" s="5">
        <v>2600462.4700000002</v>
      </c>
      <c r="I336" s="5">
        <v>2600462.4700000002</v>
      </c>
      <c r="V336" s="36"/>
    </row>
    <row r="337" spans="1:22" s="40" customFormat="1" ht="31.5" x14ac:dyDescent="0.25">
      <c r="A337" s="112" t="s">
        <v>107</v>
      </c>
      <c r="B337" s="90">
        <v>873</v>
      </c>
      <c r="C337" s="94" t="s">
        <v>133</v>
      </c>
      <c r="D337" s="94" t="s">
        <v>131</v>
      </c>
      <c r="E337" s="101" t="s">
        <v>77</v>
      </c>
      <c r="F337" s="90">
        <v>200</v>
      </c>
      <c r="G337" s="20">
        <v>304637.53000000003</v>
      </c>
      <c r="H337" s="20">
        <v>304637.53000000003</v>
      </c>
      <c r="I337" s="20">
        <v>304637.53000000003</v>
      </c>
      <c r="J337" s="61">
        <f>H335-G336</f>
        <v>304637.5299999998</v>
      </c>
      <c r="V337" s="61"/>
    </row>
    <row r="338" spans="1:22" s="40" customFormat="1" ht="50.45" customHeight="1" x14ac:dyDescent="0.25">
      <c r="A338" s="96" t="s">
        <v>178</v>
      </c>
      <c r="B338" s="93">
        <v>873</v>
      </c>
      <c r="C338" s="95" t="s">
        <v>133</v>
      </c>
      <c r="D338" s="95" t="s">
        <v>131</v>
      </c>
      <c r="E338" s="104" t="s">
        <v>177</v>
      </c>
      <c r="F338" s="93"/>
      <c r="G338" s="30">
        <f>G339</f>
        <v>0</v>
      </c>
      <c r="H338" s="30"/>
      <c r="I338" s="30"/>
      <c r="V338" s="61"/>
    </row>
    <row r="339" spans="1:22" s="40" customFormat="1" ht="52.9" customHeight="1" x14ac:dyDescent="0.25">
      <c r="A339" s="112" t="s">
        <v>106</v>
      </c>
      <c r="B339" s="90">
        <v>873</v>
      </c>
      <c r="C339" s="94" t="s">
        <v>133</v>
      </c>
      <c r="D339" s="94" t="s">
        <v>131</v>
      </c>
      <c r="E339" s="101" t="s">
        <v>177</v>
      </c>
      <c r="F339" s="90">
        <v>100</v>
      </c>
      <c r="G339" s="20"/>
      <c r="H339" s="20"/>
      <c r="I339" s="20"/>
      <c r="V339" s="61"/>
    </row>
    <row r="340" spans="1:22" s="40" customFormat="1" ht="46.15" customHeight="1" x14ac:dyDescent="0.25">
      <c r="A340" s="96" t="s">
        <v>91</v>
      </c>
      <c r="B340" s="93" t="s">
        <v>6</v>
      </c>
      <c r="C340" s="95"/>
      <c r="D340" s="95"/>
      <c r="E340" s="95"/>
      <c r="F340" s="93"/>
      <c r="G340" s="3">
        <f>G341+G358</f>
        <v>57100355.980000004</v>
      </c>
      <c r="H340" s="3">
        <f>H341+H358</f>
        <v>51778090.289999999</v>
      </c>
      <c r="I340" s="3">
        <f>I341+I358</f>
        <v>51777758.480000004</v>
      </c>
      <c r="V340" s="61"/>
    </row>
    <row r="341" spans="1:22" s="46" customFormat="1" ht="15.75" x14ac:dyDescent="0.25">
      <c r="A341" s="96" t="s">
        <v>32</v>
      </c>
      <c r="B341" s="93" t="s">
        <v>6</v>
      </c>
      <c r="C341" s="95" t="s">
        <v>121</v>
      </c>
      <c r="D341" s="95" t="s">
        <v>120</v>
      </c>
      <c r="E341" s="95"/>
      <c r="F341" s="93"/>
      <c r="G341" s="3">
        <f>G342+G355</f>
        <v>10866164.98</v>
      </c>
      <c r="H341" s="3">
        <f t="shared" ref="H341:I341" si="74">H343+H345+H347+H349</f>
        <v>6722099.29</v>
      </c>
      <c r="I341" s="3">
        <f t="shared" si="74"/>
        <v>6721767.4800000004</v>
      </c>
      <c r="V341" s="64"/>
    </row>
    <row r="342" spans="1:22" s="46" customFormat="1" ht="47.25" x14ac:dyDescent="0.25">
      <c r="A342" s="96" t="s">
        <v>4</v>
      </c>
      <c r="B342" s="93" t="s">
        <v>6</v>
      </c>
      <c r="C342" s="95" t="s">
        <v>121</v>
      </c>
      <c r="D342" s="95" t="s">
        <v>131</v>
      </c>
      <c r="E342" s="95"/>
      <c r="F342" s="93"/>
      <c r="G342" s="3">
        <f>G343+G345+G347+G349</f>
        <v>6815935.8399999999</v>
      </c>
      <c r="H342" s="3">
        <f t="shared" ref="H342:I342" si="75">H343+H345+H347+H349</f>
        <v>6722099.29</v>
      </c>
      <c r="I342" s="3">
        <f t="shared" si="75"/>
        <v>6721767.4800000004</v>
      </c>
      <c r="V342" s="64"/>
    </row>
    <row r="343" spans="1:22" s="37" customFormat="1" ht="53.45" customHeight="1" x14ac:dyDescent="0.25">
      <c r="A343" s="104" t="s">
        <v>171</v>
      </c>
      <c r="B343" s="93" t="s">
        <v>6</v>
      </c>
      <c r="C343" s="95" t="s">
        <v>121</v>
      </c>
      <c r="D343" s="95" t="s">
        <v>131</v>
      </c>
      <c r="E343" s="95" t="s">
        <v>170</v>
      </c>
      <c r="F343" s="93"/>
      <c r="G343" s="3">
        <f>G344</f>
        <v>93227</v>
      </c>
      <c r="H343" s="3"/>
      <c r="I343" s="3"/>
      <c r="V343" s="36"/>
    </row>
    <row r="344" spans="1:22" s="37" customFormat="1" ht="50.45" customHeight="1" x14ac:dyDescent="0.25">
      <c r="A344" s="112" t="s">
        <v>106</v>
      </c>
      <c r="B344" s="93" t="s">
        <v>6</v>
      </c>
      <c r="C344" s="95" t="s">
        <v>121</v>
      </c>
      <c r="D344" s="95" t="s">
        <v>131</v>
      </c>
      <c r="E344" s="95" t="s">
        <v>170</v>
      </c>
      <c r="F344" s="93">
        <v>100</v>
      </c>
      <c r="G344" s="3">
        <v>93227</v>
      </c>
      <c r="H344" s="3"/>
      <c r="I344" s="3"/>
      <c r="V344" s="36"/>
    </row>
    <row r="345" spans="1:22" s="40" customFormat="1" ht="33.6" customHeight="1" x14ac:dyDescent="0.25">
      <c r="A345" s="153" t="s">
        <v>208</v>
      </c>
      <c r="B345" s="93" t="s">
        <v>6</v>
      </c>
      <c r="C345" s="95" t="s">
        <v>121</v>
      </c>
      <c r="D345" s="95" t="s">
        <v>131</v>
      </c>
      <c r="E345" s="101" t="s">
        <v>257</v>
      </c>
      <c r="F345" s="93"/>
      <c r="G345" s="3">
        <f>G346</f>
        <v>3687223.49</v>
      </c>
      <c r="H345" s="3">
        <f t="shared" ref="H345:I345" si="76">H346</f>
        <v>3687223.49</v>
      </c>
      <c r="I345" s="3">
        <f t="shared" si="76"/>
        <v>3687223.49</v>
      </c>
      <c r="V345" s="61"/>
    </row>
    <row r="346" spans="1:22" s="40" customFormat="1" ht="33.6" customHeight="1" x14ac:dyDescent="0.25">
      <c r="A346" s="112" t="s">
        <v>106</v>
      </c>
      <c r="B346" s="93" t="s">
        <v>6</v>
      </c>
      <c r="C346" s="95" t="s">
        <v>121</v>
      </c>
      <c r="D346" s="95" t="s">
        <v>131</v>
      </c>
      <c r="E346" s="101" t="s">
        <v>257</v>
      </c>
      <c r="F346" s="93">
        <v>100</v>
      </c>
      <c r="G346" s="3">
        <v>3687223.49</v>
      </c>
      <c r="H346" s="3">
        <v>3687223.49</v>
      </c>
      <c r="I346" s="3">
        <v>3687223.49</v>
      </c>
      <c r="V346" s="61"/>
    </row>
    <row r="347" spans="1:22" s="37" customFormat="1" ht="31.15" customHeight="1" x14ac:dyDescent="0.25">
      <c r="A347" s="104" t="s">
        <v>41</v>
      </c>
      <c r="B347" s="93" t="s">
        <v>6</v>
      </c>
      <c r="C347" s="95" t="s">
        <v>121</v>
      </c>
      <c r="D347" s="95" t="s">
        <v>131</v>
      </c>
      <c r="E347" s="104" t="s">
        <v>172</v>
      </c>
      <c r="F347" s="93"/>
      <c r="G347" s="3">
        <f>+G348</f>
        <v>50000</v>
      </c>
      <c r="H347" s="3">
        <f t="shared" ref="H347:I347" si="77">+H348</f>
        <v>50000</v>
      </c>
      <c r="I347" s="3">
        <f t="shared" si="77"/>
        <v>50000</v>
      </c>
      <c r="V347" s="36"/>
    </row>
    <row r="348" spans="1:22" s="37" customFormat="1" ht="31.5" x14ac:dyDescent="0.25">
      <c r="A348" s="112" t="s">
        <v>107</v>
      </c>
      <c r="B348" s="90" t="s">
        <v>6</v>
      </c>
      <c r="C348" s="94" t="s">
        <v>121</v>
      </c>
      <c r="D348" s="94" t="s">
        <v>131</v>
      </c>
      <c r="E348" s="101" t="s">
        <v>172</v>
      </c>
      <c r="F348" s="90">
        <v>200</v>
      </c>
      <c r="G348" s="20">
        <v>50000</v>
      </c>
      <c r="H348" s="20">
        <v>50000</v>
      </c>
      <c r="I348" s="20">
        <v>50000</v>
      </c>
      <c r="V348" s="36"/>
    </row>
    <row r="349" spans="1:22" s="40" customFormat="1" ht="31.5" x14ac:dyDescent="0.25">
      <c r="A349" s="154" t="s">
        <v>211</v>
      </c>
      <c r="B349" s="93" t="s">
        <v>6</v>
      </c>
      <c r="C349" s="95" t="s">
        <v>121</v>
      </c>
      <c r="D349" s="95" t="s">
        <v>131</v>
      </c>
      <c r="E349" s="104" t="s">
        <v>258</v>
      </c>
      <c r="F349" s="93"/>
      <c r="G349" s="30">
        <f>G350+G351+G352</f>
        <v>2985485.35</v>
      </c>
      <c r="H349" s="30">
        <f t="shared" ref="H349:I349" si="78">H350+H351+H352</f>
        <v>2984875.8</v>
      </c>
      <c r="I349" s="30">
        <f t="shared" si="78"/>
        <v>2984543.99</v>
      </c>
      <c r="V349" s="61"/>
    </row>
    <row r="350" spans="1:22" s="37" customFormat="1" ht="47.25" x14ac:dyDescent="0.25">
      <c r="A350" s="42" t="s">
        <v>106</v>
      </c>
      <c r="B350" s="90" t="s">
        <v>6</v>
      </c>
      <c r="C350" s="94" t="s">
        <v>121</v>
      </c>
      <c r="D350" s="94" t="s">
        <v>131</v>
      </c>
      <c r="E350" s="101" t="s">
        <v>258</v>
      </c>
      <c r="F350" s="90">
        <v>100</v>
      </c>
      <c r="G350" s="20">
        <v>1936100.04</v>
      </c>
      <c r="H350" s="20">
        <v>1936100.04</v>
      </c>
      <c r="I350" s="20">
        <v>1936100.04</v>
      </c>
      <c r="V350" s="36"/>
    </row>
    <row r="351" spans="1:22" s="37" customFormat="1" ht="32.25" thickBot="1" x14ac:dyDescent="0.3">
      <c r="A351" s="112" t="s">
        <v>107</v>
      </c>
      <c r="B351" s="90" t="s">
        <v>6</v>
      </c>
      <c r="C351" s="94" t="s">
        <v>121</v>
      </c>
      <c r="D351" s="94" t="s">
        <v>131</v>
      </c>
      <c r="E351" s="101" t="s">
        <v>258</v>
      </c>
      <c r="F351" s="90">
        <v>200</v>
      </c>
      <c r="G351" s="20">
        <v>1044286.31</v>
      </c>
      <c r="H351" s="20">
        <v>1043676.76</v>
      </c>
      <c r="I351" s="20">
        <v>1043344.95</v>
      </c>
      <c r="V351" s="36"/>
    </row>
    <row r="352" spans="1:22" s="37" customFormat="1" ht="16.5" thickBot="1" x14ac:dyDescent="0.3">
      <c r="A352" s="50" t="s">
        <v>95</v>
      </c>
      <c r="B352" s="90" t="s">
        <v>6</v>
      </c>
      <c r="C352" s="94" t="s">
        <v>121</v>
      </c>
      <c r="D352" s="94" t="s">
        <v>131</v>
      </c>
      <c r="E352" s="101" t="s">
        <v>258</v>
      </c>
      <c r="F352" s="90">
        <v>800</v>
      </c>
      <c r="G352" s="141">
        <v>5099</v>
      </c>
      <c r="H352" s="141">
        <v>5099</v>
      </c>
      <c r="I352" s="141">
        <v>5099</v>
      </c>
      <c r="V352" s="36"/>
    </row>
    <row r="353" spans="1:23" s="40" customFormat="1" ht="44.45" customHeight="1" x14ac:dyDescent="0.25">
      <c r="A353" s="96" t="s">
        <v>178</v>
      </c>
      <c r="B353" s="93" t="s">
        <v>6</v>
      </c>
      <c r="C353" s="95" t="s">
        <v>121</v>
      </c>
      <c r="D353" s="95" t="s">
        <v>131</v>
      </c>
      <c r="E353" s="104" t="s">
        <v>177</v>
      </c>
      <c r="F353" s="93"/>
      <c r="G353" s="30">
        <f>G354</f>
        <v>0</v>
      </c>
      <c r="H353" s="30"/>
      <c r="I353" s="30"/>
      <c r="V353" s="61"/>
    </row>
    <row r="354" spans="1:23" s="37" customFormat="1" ht="47.45" customHeight="1" x14ac:dyDescent="0.25">
      <c r="A354" s="112" t="s">
        <v>106</v>
      </c>
      <c r="B354" s="90" t="s">
        <v>6</v>
      </c>
      <c r="C354" s="94" t="s">
        <v>121</v>
      </c>
      <c r="D354" s="94" t="s">
        <v>131</v>
      </c>
      <c r="E354" s="101" t="s">
        <v>177</v>
      </c>
      <c r="F354" s="90">
        <v>100</v>
      </c>
      <c r="G354" s="20"/>
      <c r="H354" s="20"/>
      <c r="I354" s="20"/>
      <c r="V354" s="36"/>
    </row>
    <row r="355" spans="1:23" s="37" customFormat="1" ht="28.9" customHeight="1" x14ac:dyDescent="0.25">
      <c r="A355" s="104" t="s">
        <v>8</v>
      </c>
      <c r="B355" s="90">
        <v>892</v>
      </c>
      <c r="C355" s="94" t="s">
        <v>121</v>
      </c>
      <c r="D355" s="94" t="s">
        <v>125</v>
      </c>
      <c r="E355" s="101"/>
      <c r="F355" s="90"/>
      <c r="G355" s="20">
        <f>G356</f>
        <v>4050229.14</v>
      </c>
      <c r="H355" s="20"/>
      <c r="I355" s="20"/>
      <c r="V355" s="36"/>
    </row>
    <row r="356" spans="1:23" s="37" customFormat="1" ht="37.9" customHeight="1" x14ac:dyDescent="0.25">
      <c r="A356" s="112" t="s">
        <v>266</v>
      </c>
      <c r="B356" s="90">
        <v>892</v>
      </c>
      <c r="C356" s="94" t="s">
        <v>121</v>
      </c>
      <c r="D356" s="94" t="s">
        <v>125</v>
      </c>
      <c r="E356" s="101" t="s">
        <v>265</v>
      </c>
      <c r="F356" s="90"/>
      <c r="G356" s="20">
        <f>G357</f>
        <v>4050229.14</v>
      </c>
      <c r="H356" s="20"/>
      <c r="I356" s="20"/>
      <c r="V356" s="36"/>
    </row>
    <row r="357" spans="1:23" s="37" customFormat="1" ht="27" customHeight="1" x14ac:dyDescent="0.25">
      <c r="A357" s="112" t="s">
        <v>267</v>
      </c>
      <c r="B357" s="90">
        <v>892</v>
      </c>
      <c r="C357" s="94" t="s">
        <v>121</v>
      </c>
      <c r="D357" s="94" t="s">
        <v>125</v>
      </c>
      <c r="E357" s="101" t="s">
        <v>265</v>
      </c>
      <c r="F357" s="90">
        <v>870</v>
      </c>
      <c r="G357" s="141">
        <v>4050229.14</v>
      </c>
      <c r="H357" s="141"/>
      <c r="I357" s="141"/>
      <c r="V357" s="36"/>
    </row>
    <row r="358" spans="1:23" s="63" customFormat="1" ht="36" customHeight="1" x14ac:dyDescent="0.25">
      <c r="A358" s="96" t="s">
        <v>39</v>
      </c>
      <c r="B358" s="93" t="s">
        <v>6</v>
      </c>
      <c r="C358" s="95" t="s">
        <v>134</v>
      </c>
      <c r="D358" s="95" t="s">
        <v>120</v>
      </c>
      <c r="E358" s="95"/>
      <c r="F358" s="93"/>
      <c r="G358" s="3">
        <f t="shared" ref="G358:I359" si="79">G359</f>
        <v>46234191</v>
      </c>
      <c r="H358" s="3">
        <f t="shared" si="79"/>
        <v>45055991</v>
      </c>
      <c r="I358" s="3">
        <f t="shared" si="79"/>
        <v>45055991</v>
      </c>
      <c r="V358" s="135"/>
    </row>
    <row r="359" spans="1:23" s="37" customFormat="1" ht="34.9" customHeight="1" x14ac:dyDescent="0.25">
      <c r="A359" s="104" t="s">
        <v>21</v>
      </c>
      <c r="B359" s="93" t="s">
        <v>6</v>
      </c>
      <c r="C359" s="95" t="s">
        <v>134</v>
      </c>
      <c r="D359" s="95" t="s">
        <v>121</v>
      </c>
      <c r="E359" s="95"/>
      <c r="F359" s="93"/>
      <c r="G359" s="3">
        <f t="shared" si="79"/>
        <v>46234191</v>
      </c>
      <c r="H359" s="3">
        <f t="shared" si="79"/>
        <v>45055991</v>
      </c>
      <c r="I359" s="3">
        <f t="shared" si="79"/>
        <v>45055991</v>
      </c>
      <c r="V359" s="36"/>
    </row>
    <row r="360" spans="1:23" s="37" customFormat="1" ht="19.899999999999999" customHeight="1" x14ac:dyDescent="0.25">
      <c r="A360" s="101" t="s">
        <v>46</v>
      </c>
      <c r="B360" s="90" t="s">
        <v>6</v>
      </c>
      <c r="C360" s="94" t="s">
        <v>134</v>
      </c>
      <c r="D360" s="94" t="s">
        <v>121</v>
      </c>
      <c r="E360" s="101" t="s">
        <v>152</v>
      </c>
      <c r="F360" s="90"/>
      <c r="G360" s="5">
        <f>G361+G362</f>
        <v>46234191</v>
      </c>
      <c r="H360" s="5">
        <f>H361+H362</f>
        <v>45055991</v>
      </c>
      <c r="I360" s="5">
        <f>I361+I362</f>
        <v>45055991</v>
      </c>
      <c r="J360" s="36"/>
      <c r="V360" s="36"/>
    </row>
    <row r="361" spans="1:23" s="46" customFormat="1" ht="22.15" customHeight="1" x14ac:dyDescent="0.25">
      <c r="A361" s="112" t="s">
        <v>153</v>
      </c>
      <c r="B361" s="90" t="s">
        <v>6</v>
      </c>
      <c r="C361" s="94" t="s">
        <v>134</v>
      </c>
      <c r="D361" s="94" t="s">
        <v>121</v>
      </c>
      <c r="E361" s="101" t="s">
        <v>152</v>
      </c>
      <c r="F361" s="90">
        <v>500</v>
      </c>
      <c r="G361" s="5">
        <v>2890700</v>
      </c>
      <c r="H361" s="5">
        <v>2312500</v>
      </c>
      <c r="I361" s="5">
        <v>2312500</v>
      </c>
      <c r="V361" s="64"/>
    </row>
    <row r="362" spans="1:23" ht="19.899999999999999" customHeight="1" x14ac:dyDescent="0.25">
      <c r="A362" s="112" t="s">
        <v>113</v>
      </c>
      <c r="B362" s="90" t="s">
        <v>6</v>
      </c>
      <c r="C362" s="94" t="s">
        <v>134</v>
      </c>
      <c r="D362" s="94" t="s">
        <v>121</v>
      </c>
      <c r="E362" s="101" t="s">
        <v>152</v>
      </c>
      <c r="F362" s="90">
        <v>500</v>
      </c>
      <c r="G362" s="5">
        <f>43343491+V362+W362+AA362</f>
        <v>43343491</v>
      </c>
      <c r="H362" s="5">
        <v>42743491</v>
      </c>
      <c r="I362" s="5">
        <v>42743491</v>
      </c>
      <c r="W362" s="140"/>
    </row>
    <row r="363" spans="1:23" ht="25.5" customHeight="1" x14ac:dyDescent="0.25">
      <c r="A363" s="96" t="s">
        <v>276</v>
      </c>
      <c r="B363" s="90"/>
      <c r="C363" s="94"/>
      <c r="D363" s="94"/>
      <c r="E363" s="94"/>
      <c r="F363" s="90"/>
      <c r="G363" s="3">
        <f>G12+G169+G183+G196+G215+G340+G11</f>
        <v>1144354503.5</v>
      </c>
      <c r="H363" s="3">
        <f>H12+H169+H183+H196+H215+H340+H11</f>
        <v>1105473405</v>
      </c>
      <c r="I363" s="3">
        <f>I12+I169+I183+I196+I215+I340+I11</f>
        <v>1416487889.9300003</v>
      </c>
    </row>
    <row r="364" spans="1:23" ht="12.75" customHeight="1" x14ac:dyDescent="0.25">
      <c r="G364" s="116"/>
      <c r="H364" s="116"/>
      <c r="I364" s="116"/>
    </row>
    <row r="365" spans="1:23" ht="12.75" customHeight="1" x14ac:dyDescent="0.25">
      <c r="G365" s="9"/>
      <c r="H365" s="9"/>
      <c r="I365" s="9"/>
    </row>
    <row r="366" spans="1:23" ht="12.75" customHeight="1" x14ac:dyDescent="0.25">
      <c r="G366" s="75"/>
      <c r="H366" s="75"/>
      <c r="I366" s="75"/>
    </row>
    <row r="367" spans="1:23" ht="12.75" customHeight="1" x14ac:dyDescent="0.25">
      <c r="G367" s="9"/>
      <c r="H367" s="75"/>
      <c r="I367" s="75"/>
    </row>
    <row r="368" spans="1:23" ht="12.75" customHeight="1" x14ac:dyDescent="0.25">
      <c r="G368" s="9"/>
      <c r="H368" s="9"/>
      <c r="I368" s="9"/>
      <c r="K368" s="113"/>
    </row>
    <row r="369" spans="7:9" ht="12.75" customHeight="1" x14ac:dyDescent="0.25">
      <c r="G369" s="9"/>
      <c r="H369" s="9"/>
      <c r="I369" s="9"/>
    </row>
    <row r="370" spans="7:9" ht="12.75" customHeight="1" x14ac:dyDescent="0.25">
      <c r="G370" s="139"/>
      <c r="H370" s="9"/>
      <c r="I370" s="9"/>
    </row>
    <row r="371" spans="7:9" ht="12.75" customHeight="1" x14ac:dyDescent="0.25">
      <c r="G371" s="9"/>
      <c r="H371" s="9"/>
      <c r="I371" s="9"/>
    </row>
    <row r="372" spans="7:9" ht="12.75" customHeight="1" x14ac:dyDescent="0.25">
      <c r="G372" s="9"/>
      <c r="H372" s="9"/>
      <c r="I372" s="9"/>
    </row>
    <row r="373" spans="7:9" ht="12.75" customHeight="1" x14ac:dyDescent="0.25">
      <c r="G373" s="9"/>
      <c r="H373" s="9"/>
      <c r="I373" s="9"/>
    </row>
    <row r="374" spans="7:9" ht="12.75" customHeight="1" x14ac:dyDescent="0.25">
      <c r="G374" s="9"/>
      <c r="H374" s="9"/>
      <c r="I374" s="9"/>
    </row>
    <row r="375" spans="7:9" ht="12.75" customHeight="1" x14ac:dyDescent="0.25">
      <c r="G375" s="9"/>
      <c r="H375" s="9"/>
      <c r="I375" s="9"/>
    </row>
    <row r="376" spans="7:9" ht="12.75" customHeight="1" x14ac:dyDescent="0.25">
      <c r="G376" s="9"/>
      <c r="H376" s="9"/>
      <c r="I376" s="9"/>
    </row>
    <row r="377" spans="7:9" ht="12.75" customHeight="1" x14ac:dyDescent="0.25">
      <c r="G377" s="9"/>
      <c r="H377" s="9"/>
      <c r="I377" s="9"/>
    </row>
    <row r="378" spans="7:9" ht="12.75" customHeight="1" x14ac:dyDescent="0.25">
      <c r="G378" s="9"/>
      <c r="H378" s="9"/>
      <c r="I378" s="9"/>
    </row>
    <row r="379" spans="7:9" ht="12.75" customHeight="1" x14ac:dyDescent="0.25">
      <c r="G379" s="9"/>
      <c r="H379" s="9"/>
      <c r="I379" s="9"/>
    </row>
    <row r="380" spans="7:9" ht="12.75" customHeight="1" x14ac:dyDescent="0.25">
      <c r="G380" s="9"/>
      <c r="H380" s="9"/>
      <c r="I380" s="9"/>
    </row>
    <row r="381" spans="7:9" ht="12.75" customHeight="1" x14ac:dyDescent="0.25">
      <c r="G381" s="9"/>
      <c r="H381" s="9"/>
      <c r="I381" s="9"/>
    </row>
    <row r="382" spans="7:9" ht="12.75" customHeight="1" x14ac:dyDescent="0.25">
      <c r="G382" s="9"/>
      <c r="H382" s="9"/>
      <c r="I382" s="9"/>
    </row>
    <row r="383" spans="7:9" ht="12.75" customHeight="1" x14ac:dyDescent="0.25">
      <c r="G383" s="9"/>
      <c r="H383" s="9"/>
      <c r="I383" s="9"/>
    </row>
    <row r="384" spans="7:9" ht="12.75" customHeight="1" x14ac:dyDescent="0.25">
      <c r="G384" s="9"/>
      <c r="H384" s="9"/>
      <c r="I384" s="9"/>
    </row>
    <row r="385" spans="7:9" ht="12.75" customHeight="1" x14ac:dyDescent="0.25">
      <c r="G385" s="9"/>
      <c r="H385" s="9"/>
      <c r="I385" s="9"/>
    </row>
    <row r="386" spans="7:9" ht="12.75" customHeight="1" x14ac:dyDescent="0.25">
      <c r="G386" s="9"/>
      <c r="H386" s="9"/>
      <c r="I386" s="9"/>
    </row>
    <row r="387" spans="7:9" ht="12.75" customHeight="1" x14ac:dyDescent="0.25">
      <c r="G387" s="9"/>
      <c r="H387" s="9"/>
      <c r="I387" s="9"/>
    </row>
  </sheetData>
  <autoFilter ref="A10:I366">
    <sortState ref="A103:I233">
      <sortCondition descending="1" ref="B10:B239"/>
    </sortState>
  </autoFilter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2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60"/>
  <sheetViews>
    <sheetView tabSelected="1" topLeftCell="A7" workbookViewId="0">
      <selection sqref="A1:H17"/>
    </sheetView>
  </sheetViews>
  <sheetFormatPr defaultColWidth="8.85546875" defaultRowHeight="15.75" x14ac:dyDescent="0.25"/>
  <cols>
    <col min="1" max="1" width="53.42578125" style="14" customWidth="1"/>
    <col min="2" max="2" width="3.42578125" style="14" customWidth="1"/>
    <col min="3" max="3" width="3.5703125" style="14" customWidth="1"/>
    <col min="4" max="4" width="14" style="16" customWidth="1"/>
    <col min="5" max="5" width="6.85546875" style="13" customWidth="1"/>
    <col min="6" max="6" width="21.140625" style="13" customWidth="1"/>
    <col min="7" max="7" width="20.7109375" style="13" customWidth="1"/>
    <col min="8" max="8" width="25.42578125" style="13" customWidth="1"/>
    <col min="9" max="9" width="17.42578125" style="14" customWidth="1"/>
    <col min="10" max="10" width="16.28515625" style="14" customWidth="1"/>
    <col min="11" max="11" width="22.42578125" style="14" customWidth="1"/>
    <col min="12" max="12" width="14.7109375" style="78" customWidth="1"/>
    <col min="13" max="13" width="13.7109375" style="14" customWidth="1"/>
    <col min="14" max="15" width="8.85546875" style="14" customWidth="1"/>
    <col min="16" max="33" width="8.85546875" style="13" customWidth="1"/>
    <col min="34" max="34" width="15" style="14" bestFit="1" customWidth="1"/>
    <col min="35" max="35" width="16.85546875" style="13" customWidth="1"/>
    <col min="36" max="16384" width="8.85546875" style="13"/>
  </cols>
  <sheetData>
    <row r="1" spans="1:55" ht="24" customHeight="1" x14ac:dyDescent="0.25">
      <c r="A1" s="167" t="s">
        <v>163</v>
      </c>
      <c r="B1" s="167"/>
      <c r="C1" s="167"/>
      <c r="D1" s="167"/>
      <c r="E1" s="167"/>
      <c r="F1" s="167"/>
      <c r="G1" s="167"/>
      <c r="H1" s="167"/>
    </row>
    <row r="2" spans="1:55" ht="43.5" customHeight="1" x14ac:dyDescent="0.25">
      <c r="A2" s="168" t="s">
        <v>270</v>
      </c>
      <c r="B2" s="167"/>
      <c r="C2" s="167"/>
      <c r="D2" s="167"/>
      <c r="E2" s="167"/>
      <c r="F2" s="167"/>
      <c r="G2" s="167"/>
      <c r="H2" s="167"/>
    </row>
    <row r="3" spans="1:55" x14ac:dyDescent="0.25">
      <c r="A3" s="167" t="s">
        <v>271</v>
      </c>
      <c r="B3" s="167"/>
      <c r="C3" s="167"/>
      <c r="D3" s="167"/>
      <c r="E3" s="167"/>
      <c r="F3" s="167"/>
      <c r="G3" s="167"/>
      <c r="H3" s="167"/>
    </row>
    <row r="4" spans="1:55" x14ac:dyDescent="0.25">
      <c r="A4" s="167" t="s">
        <v>199</v>
      </c>
      <c r="B4" s="167"/>
      <c r="C4" s="167"/>
      <c r="D4" s="167"/>
      <c r="E4" s="167"/>
      <c r="F4" s="167"/>
      <c r="G4" s="167"/>
      <c r="H4" s="167"/>
    </row>
    <row r="5" spans="1:55" ht="36" customHeight="1" x14ac:dyDescent="0.25">
      <c r="A5" s="165" t="s">
        <v>272</v>
      </c>
      <c r="B5" s="165"/>
      <c r="C5" s="165"/>
      <c r="D5" s="165"/>
      <c r="E5" s="165"/>
      <c r="F5" s="165"/>
      <c r="G5" s="165"/>
      <c r="H5" s="165"/>
    </row>
    <row r="6" spans="1:55" x14ac:dyDescent="0.25">
      <c r="A6" s="169" t="s">
        <v>200</v>
      </c>
      <c r="B6" s="169"/>
      <c r="C6" s="169"/>
      <c r="D6" s="169"/>
      <c r="E6" s="169"/>
      <c r="F6" s="169"/>
      <c r="G6" s="169"/>
      <c r="H6" s="169"/>
    </row>
    <row r="7" spans="1:55" x14ac:dyDescent="0.25">
      <c r="A7" s="169" t="s">
        <v>201</v>
      </c>
      <c r="B7" s="169"/>
      <c r="C7" s="169"/>
      <c r="D7" s="169"/>
      <c r="E7" s="169"/>
      <c r="F7" s="169"/>
      <c r="G7" s="169"/>
      <c r="H7" s="169"/>
    </row>
    <row r="8" spans="1:55" ht="16.5" thickBot="1" x14ac:dyDescent="0.3">
      <c r="A8" s="6"/>
      <c r="B8" s="1"/>
      <c r="C8" s="1"/>
      <c r="D8" s="21"/>
      <c r="E8" s="1"/>
      <c r="F8" s="7"/>
      <c r="H8" s="13" t="s">
        <v>135</v>
      </c>
    </row>
    <row r="9" spans="1:55" s="180" customFormat="1" ht="15.75" customHeight="1" x14ac:dyDescent="0.25">
      <c r="A9" s="170" t="s">
        <v>136</v>
      </c>
      <c r="B9" s="171" t="s">
        <v>116</v>
      </c>
      <c r="C9" s="172" t="s">
        <v>117</v>
      </c>
      <c r="D9" s="173" t="s">
        <v>118</v>
      </c>
      <c r="E9" s="174" t="s">
        <v>119</v>
      </c>
      <c r="F9" s="175" t="s">
        <v>195</v>
      </c>
      <c r="G9" s="176">
        <v>2025</v>
      </c>
      <c r="H9" s="177">
        <v>2026</v>
      </c>
      <c r="I9" s="178"/>
      <c r="J9" s="178"/>
      <c r="K9" s="178"/>
      <c r="L9" s="179"/>
      <c r="M9" s="178"/>
      <c r="N9" s="178"/>
      <c r="O9" s="178"/>
      <c r="AH9" s="178"/>
    </row>
    <row r="10" spans="1:55" s="180" customFormat="1" ht="52.15" customHeight="1" thickBot="1" x14ac:dyDescent="0.3">
      <c r="A10" s="181"/>
      <c r="B10" s="182"/>
      <c r="C10" s="183"/>
      <c r="D10" s="173"/>
      <c r="E10" s="184"/>
      <c r="F10" s="185"/>
      <c r="G10" s="186"/>
      <c r="H10" s="187"/>
      <c r="I10" s="178"/>
      <c r="J10" s="178"/>
      <c r="K10" s="178"/>
      <c r="L10" s="179"/>
      <c r="M10" s="178"/>
      <c r="N10" s="178"/>
      <c r="O10" s="178"/>
      <c r="AH10" s="178"/>
    </row>
    <row r="11" spans="1:55" ht="19.899999999999999" customHeight="1" x14ac:dyDescent="0.25">
      <c r="A11" s="22"/>
      <c r="B11" s="23"/>
      <c r="C11" s="23"/>
      <c r="D11" s="145"/>
      <c r="E11" s="23"/>
      <c r="F11" s="24"/>
      <c r="G11" s="25"/>
      <c r="H11" s="25"/>
    </row>
    <row r="12" spans="1:55" s="37" customFormat="1" ht="19.899999999999999" customHeight="1" x14ac:dyDescent="0.25">
      <c r="A12" s="106" t="s">
        <v>94</v>
      </c>
      <c r="B12" s="106"/>
      <c r="C12" s="33"/>
      <c r="D12" s="90"/>
      <c r="E12" s="106"/>
      <c r="F12" s="34">
        <f>'Прил. 4'!G11</f>
        <v>0</v>
      </c>
      <c r="G12" s="35">
        <f>'Прил. 4'!H11</f>
        <v>8939868</v>
      </c>
      <c r="H12" s="35">
        <f>'Прил. 4'!I11</f>
        <v>18248322</v>
      </c>
      <c r="L12" s="39"/>
      <c r="AH12" s="36"/>
    </row>
    <row r="13" spans="1:55" s="38" customFormat="1" ht="19.899999999999999" customHeight="1" x14ac:dyDescent="0.25">
      <c r="A13" s="90" t="s">
        <v>81</v>
      </c>
      <c r="B13" s="95" t="s">
        <v>121</v>
      </c>
      <c r="C13" s="97" t="s">
        <v>120</v>
      </c>
      <c r="D13" s="107"/>
      <c r="E13" s="107"/>
      <c r="F13" s="3">
        <f>F14+F24+F40+F43+F65+F68</f>
        <v>81800868.74000001</v>
      </c>
      <c r="G13" s="3">
        <f>G14+G24+G40+G43+G65+G68</f>
        <v>77041107.480000004</v>
      </c>
      <c r="H13" s="3">
        <f>H14+H24+H40+H43+H65+H68</f>
        <v>78205052.579999998</v>
      </c>
      <c r="I13" s="59"/>
      <c r="J13" s="59"/>
      <c r="K13" s="59"/>
      <c r="L13" s="79"/>
      <c r="M13" s="59"/>
      <c r="N13" s="59"/>
      <c r="O13" s="59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59">
        <f>'Прил. 4'!G13+'Прил. 4'!G170+'Прил. 4'!G184+'Прил. 4'!G197+'Прил. 4'!G216+'Прил. 4'!G341</f>
        <v>81800868.739999995</v>
      </c>
      <c r="AI13" s="59">
        <f>AH13-F13</f>
        <v>0</v>
      </c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</row>
    <row r="14" spans="1:55" s="39" customFormat="1" ht="63" x14ac:dyDescent="0.25">
      <c r="A14" s="104" t="s">
        <v>0</v>
      </c>
      <c r="B14" s="98" t="s">
        <v>121</v>
      </c>
      <c r="C14" s="15" t="s">
        <v>126</v>
      </c>
      <c r="D14" s="96"/>
      <c r="E14" s="96"/>
      <c r="F14" s="3">
        <f>F15+F17+F22+F19</f>
        <v>3888117.4899999998</v>
      </c>
      <c r="G14" s="3">
        <f t="shared" ref="G14:H14" si="0">G15+G17+G22+G19</f>
        <v>2452997.4899999998</v>
      </c>
      <c r="H14" s="3">
        <f t="shared" si="0"/>
        <v>2527497.4899999998</v>
      </c>
      <c r="I14" s="36"/>
      <c r="J14" s="36"/>
      <c r="K14" s="36"/>
      <c r="L14" s="80"/>
      <c r="M14" s="36"/>
      <c r="N14" s="36"/>
      <c r="O14" s="36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6">
        <f>'Прил. 4'!G185</f>
        <v>3888117.4899999998</v>
      </c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</row>
    <row r="15" spans="1:55" s="37" customFormat="1" ht="47.25" x14ac:dyDescent="0.25">
      <c r="A15" s="104" t="s">
        <v>41</v>
      </c>
      <c r="B15" s="98" t="s">
        <v>121</v>
      </c>
      <c r="C15" s="15" t="s">
        <v>126</v>
      </c>
      <c r="D15" s="123" t="s">
        <v>233</v>
      </c>
      <c r="E15" s="96"/>
      <c r="F15" s="3">
        <f>F16</f>
        <v>2238204.5099999998</v>
      </c>
      <c r="G15" s="3">
        <f t="shared" ref="G15:H15" si="1">G16</f>
        <v>2238204.5099999998</v>
      </c>
      <c r="H15" s="3">
        <f t="shared" si="1"/>
        <v>2238204.5099999998</v>
      </c>
      <c r="I15" s="36"/>
      <c r="J15" s="36"/>
      <c r="K15" s="36"/>
      <c r="L15" s="80"/>
      <c r="M15" s="36"/>
      <c r="N15" s="36"/>
      <c r="O15" s="36"/>
      <c r="AH15" s="36"/>
    </row>
    <row r="16" spans="1:55" s="37" customFormat="1" ht="63" x14ac:dyDescent="0.25">
      <c r="A16" s="112" t="s">
        <v>106</v>
      </c>
      <c r="B16" s="4" t="s">
        <v>121</v>
      </c>
      <c r="C16" s="99" t="s">
        <v>126</v>
      </c>
      <c r="D16" s="123" t="s">
        <v>233</v>
      </c>
      <c r="E16" s="112">
        <v>100</v>
      </c>
      <c r="F16" s="5">
        <f>'Прил. 4'!G186</f>
        <v>2238204.5099999998</v>
      </c>
      <c r="G16" s="5">
        <f>'Прил. 4'!H186</f>
        <v>2238204.5099999998</v>
      </c>
      <c r="H16" s="5">
        <f>'Прил. 4'!I186</f>
        <v>2238204.5099999998</v>
      </c>
      <c r="I16" s="36"/>
      <c r="J16" s="36"/>
      <c r="K16" s="36"/>
      <c r="L16" s="80"/>
      <c r="M16" s="36"/>
      <c r="N16" s="36"/>
      <c r="O16" s="36"/>
      <c r="AH16" s="36"/>
    </row>
    <row r="17" spans="1:55" s="40" customFormat="1" ht="47.25" x14ac:dyDescent="0.25">
      <c r="A17" s="96" t="s">
        <v>41</v>
      </c>
      <c r="B17" s="98" t="s">
        <v>121</v>
      </c>
      <c r="C17" s="15" t="s">
        <v>126</v>
      </c>
      <c r="D17" s="104" t="s">
        <v>176</v>
      </c>
      <c r="E17" s="96"/>
      <c r="F17" s="3">
        <f>F18</f>
        <v>30000</v>
      </c>
      <c r="G17" s="3">
        <f t="shared" ref="G17:H17" si="2">G18</f>
        <v>30000</v>
      </c>
      <c r="H17" s="3">
        <f t="shared" si="2"/>
        <v>54500</v>
      </c>
      <c r="I17" s="61"/>
      <c r="J17" s="61"/>
      <c r="K17" s="61"/>
      <c r="L17" s="81"/>
      <c r="M17" s="61"/>
      <c r="N17" s="61"/>
      <c r="O17" s="61"/>
      <c r="AH17" s="61"/>
    </row>
    <row r="18" spans="1:55" s="37" customFormat="1" ht="31.5" x14ac:dyDescent="0.25">
      <c r="A18" s="112" t="s">
        <v>107</v>
      </c>
      <c r="B18" s="4" t="s">
        <v>121</v>
      </c>
      <c r="C18" s="99" t="s">
        <v>126</v>
      </c>
      <c r="D18" s="101" t="s">
        <v>176</v>
      </c>
      <c r="E18" s="101" t="s">
        <v>108</v>
      </c>
      <c r="F18" s="141">
        <f>'Прил. 4'!G189</f>
        <v>30000</v>
      </c>
      <c r="G18" s="141">
        <f>'Прил. 4'!H189</f>
        <v>30000</v>
      </c>
      <c r="H18" s="141">
        <f>'Прил. 4'!I189</f>
        <v>54500</v>
      </c>
      <c r="I18" s="36"/>
      <c r="J18" s="36"/>
      <c r="K18" s="36"/>
      <c r="L18" s="80"/>
      <c r="M18" s="36"/>
      <c r="N18" s="36"/>
      <c r="O18" s="36"/>
      <c r="AH18" s="36"/>
    </row>
    <row r="19" spans="1:55" s="40" customFormat="1" ht="47.25" x14ac:dyDescent="0.25">
      <c r="A19" s="96" t="s">
        <v>41</v>
      </c>
      <c r="B19" s="98" t="s">
        <v>121</v>
      </c>
      <c r="C19" s="15" t="s">
        <v>126</v>
      </c>
      <c r="D19" s="126" t="s">
        <v>234</v>
      </c>
      <c r="E19" s="104"/>
      <c r="F19" s="152">
        <f>F20+F21</f>
        <v>1619912.98</v>
      </c>
      <c r="G19" s="152">
        <f t="shared" ref="G19:H19" si="3">G20+G21</f>
        <v>184792.98</v>
      </c>
      <c r="H19" s="152">
        <f t="shared" si="3"/>
        <v>234792.98</v>
      </c>
      <c r="I19" s="61"/>
      <c r="J19" s="61"/>
      <c r="K19" s="61"/>
      <c r="L19" s="81"/>
      <c r="M19" s="61"/>
      <c r="N19" s="61"/>
      <c r="O19" s="61"/>
      <c r="AH19" s="61"/>
    </row>
    <row r="20" spans="1:55" s="37" customFormat="1" ht="31.5" x14ac:dyDescent="0.25">
      <c r="A20" s="112" t="s">
        <v>107</v>
      </c>
      <c r="B20" s="4" t="s">
        <v>121</v>
      </c>
      <c r="C20" s="99" t="s">
        <v>126</v>
      </c>
      <c r="D20" s="123" t="s">
        <v>234</v>
      </c>
      <c r="E20" s="120">
        <v>200</v>
      </c>
      <c r="F20" s="141">
        <f>'Прил. 4'!G191</f>
        <v>1612412.98</v>
      </c>
      <c r="G20" s="141">
        <f>'Прил. 4'!H191</f>
        <v>177292.98</v>
      </c>
      <c r="H20" s="141">
        <f>'Прил. 4'!I191</f>
        <v>227292.98</v>
      </c>
      <c r="I20" s="36"/>
      <c r="J20" s="36"/>
      <c r="K20" s="36"/>
      <c r="L20" s="80"/>
      <c r="M20" s="36"/>
      <c r="N20" s="36"/>
      <c r="O20" s="36"/>
      <c r="AH20" s="36"/>
    </row>
    <row r="21" spans="1:55" s="37" customFormat="1" x14ac:dyDescent="0.25">
      <c r="A21" s="112" t="s">
        <v>95</v>
      </c>
      <c r="B21" s="4" t="s">
        <v>121</v>
      </c>
      <c r="C21" s="99" t="s">
        <v>126</v>
      </c>
      <c r="D21" s="123" t="s">
        <v>234</v>
      </c>
      <c r="E21" s="120">
        <v>800</v>
      </c>
      <c r="F21" s="141">
        <f>'Прил. 4'!G192</f>
        <v>7500</v>
      </c>
      <c r="G21" s="141">
        <f>'Прил. 4'!H192</f>
        <v>7500</v>
      </c>
      <c r="H21" s="141">
        <f>'Прил. 4'!I192</f>
        <v>7500</v>
      </c>
      <c r="I21" s="36"/>
      <c r="J21" s="36"/>
      <c r="K21" s="36"/>
      <c r="L21" s="80"/>
      <c r="M21" s="36"/>
      <c r="N21" s="36"/>
      <c r="O21" s="36"/>
      <c r="AH21" s="36"/>
    </row>
    <row r="22" spans="1:55" s="40" customFormat="1" ht="43.9" customHeight="1" x14ac:dyDescent="0.25">
      <c r="A22" s="96" t="s">
        <v>178</v>
      </c>
      <c r="B22" s="98" t="s">
        <v>121</v>
      </c>
      <c r="C22" s="15" t="s">
        <v>126</v>
      </c>
      <c r="D22" s="104" t="s">
        <v>177</v>
      </c>
      <c r="E22" s="104"/>
      <c r="F22" s="3">
        <f>F23</f>
        <v>0</v>
      </c>
      <c r="G22" s="3">
        <f>G23</f>
        <v>0</v>
      </c>
      <c r="H22" s="3">
        <f>H23</f>
        <v>0</v>
      </c>
      <c r="I22" s="61"/>
      <c r="J22" s="61"/>
      <c r="K22" s="61"/>
      <c r="L22" s="81"/>
      <c r="M22" s="61"/>
      <c r="N22" s="61"/>
      <c r="O22" s="61"/>
      <c r="AH22" s="61"/>
    </row>
    <row r="23" spans="1:55" s="37" customFormat="1" ht="63" x14ac:dyDescent="0.25">
      <c r="A23" s="112" t="s">
        <v>106</v>
      </c>
      <c r="B23" s="4" t="s">
        <v>121</v>
      </c>
      <c r="C23" s="99" t="s">
        <v>126</v>
      </c>
      <c r="D23" s="101" t="s">
        <v>177</v>
      </c>
      <c r="E23" s="101" t="s">
        <v>109</v>
      </c>
      <c r="F23" s="5"/>
      <c r="G23" s="5">
        <f>'Прил. 4'!H195</f>
        <v>0</v>
      </c>
      <c r="H23" s="5">
        <f>'Прил. 4'!I195</f>
        <v>0</v>
      </c>
      <c r="I23" s="36"/>
      <c r="J23" s="36"/>
      <c r="K23" s="36"/>
      <c r="L23" s="80"/>
      <c r="M23" s="36"/>
      <c r="N23" s="36"/>
      <c r="O23" s="36"/>
      <c r="AH23" s="36"/>
    </row>
    <row r="24" spans="1:55" s="39" customFormat="1" ht="63" x14ac:dyDescent="0.25">
      <c r="A24" s="104" t="s">
        <v>2</v>
      </c>
      <c r="B24" s="98" t="s">
        <v>121</v>
      </c>
      <c r="C24" s="15" t="s">
        <v>122</v>
      </c>
      <c r="D24" s="96"/>
      <c r="E24" s="96"/>
      <c r="F24" s="3">
        <f>F25+F27+F29+F32+F36</f>
        <v>28314429.579999998</v>
      </c>
      <c r="G24" s="3">
        <f t="shared" ref="G24:H24" si="4">G25+G27+G29+G32+G36</f>
        <v>30544549.579999998</v>
      </c>
      <c r="H24" s="3">
        <f t="shared" si="4"/>
        <v>31544549.98</v>
      </c>
      <c r="I24" s="36"/>
      <c r="J24" s="36"/>
      <c r="K24" s="36"/>
      <c r="L24" s="80"/>
      <c r="M24" s="36"/>
      <c r="N24" s="36"/>
      <c r="O24" s="36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6">
        <f>'Прил. 4'!G14</f>
        <v>28314429.579999998</v>
      </c>
      <c r="AI24" s="36">
        <f>AH24-F24</f>
        <v>0</v>
      </c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</row>
    <row r="25" spans="1:55" s="39" customFormat="1" ht="47.25" x14ac:dyDescent="0.25">
      <c r="A25" s="153" t="s">
        <v>208</v>
      </c>
      <c r="B25" s="98" t="s">
        <v>121</v>
      </c>
      <c r="C25" s="15" t="s">
        <v>122</v>
      </c>
      <c r="D25" s="123" t="s">
        <v>207</v>
      </c>
      <c r="E25" s="96"/>
      <c r="F25" s="3">
        <f>F26</f>
        <v>6969850.9699999997</v>
      </c>
      <c r="G25" s="3">
        <f t="shared" ref="G25:H25" si="5">G26</f>
        <v>6969850.9699999997</v>
      </c>
      <c r="H25" s="3">
        <f t="shared" si="5"/>
        <v>6969850.9699999997</v>
      </c>
      <c r="I25" s="36"/>
      <c r="J25" s="36"/>
      <c r="K25" s="36"/>
      <c r="L25" s="80"/>
      <c r="M25" s="36"/>
      <c r="N25" s="36"/>
      <c r="O25" s="36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6">
        <f>'Прил. 4'!G15</f>
        <v>6969850.9699999997</v>
      </c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</row>
    <row r="26" spans="1:55" s="39" customFormat="1" ht="63" x14ac:dyDescent="0.25">
      <c r="A26" s="112" t="s">
        <v>106</v>
      </c>
      <c r="B26" s="98" t="s">
        <v>121</v>
      </c>
      <c r="C26" s="15" t="s">
        <v>122</v>
      </c>
      <c r="D26" s="123" t="s">
        <v>207</v>
      </c>
      <c r="E26" s="96">
        <v>100</v>
      </c>
      <c r="F26" s="3">
        <f>'Прил. 4'!G16</f>
        <v>6969850.9699999997</v>
      </c>
      <c r="G26" s="3">
        <f>'Прил. 4'!H16</f>
        <v>6969850.9699999997</v>
      </c>
      <c r="H26" s="3">
        <f>'Прил. 4'!I16</f>
        <v>6969850.9699999997</v>
      </c>
      <c r="I26" s="36"/>
      <c r="J26" s="36"/>
      <c r="K26" s="36"/>
      <c r="L26" s="80"/>
      <c r="M26" s="36"/>
      <c r="N26" s="36"/>
      <c r="O26" s="36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6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</row>
    <row r="27" spans="1:55" s="41" customFormat="1" ht="47.25" x14ac:dyDescent="0.25">
      <c r="A27" s="154" t="s">
        <v>208</v>
      </c>
      <c r="B27" s="119" t="s">
        <v>121</v>
      </c>
      <c r="C27" s="119" t="s">
        <v>122</v>
      </c>
      <c r="D27" s="126" t="s">
        <v>209</v>
      </c>
      <c r="E27" s="118"/>
      <c r="F27" s="3">
        <f>F28</f>
        <v>7834670.3700000001</v>
      </c>
      <c r="G27" s="3">
        <f t="shared" ref="G27:H27" si="6">G28</f>
        <v>7834670.3700000001</v>
      </c>
      <c r="H27" s="3">
        <f t="shared" si="6"/>
        <v>7834670.3700000001</v>
      </c>
      <c r="I27" s="61"/>
      <c r="J27" s="61"/>
      <c r="K27" s="61"/>
      <c r="L27" s="81"/>
      <c r="M27" s="61"/>
      <c r="N27" s="61"/>
      <c r="O27" s="61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61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</row>
    <row r="28" spans="1:55" s="39" customFormat="1" ht="63" x14ac:dyDescent="0.25">
      <c r="A28" s="112" t="s">
        <v>106</v>
      </c>
      <c r="B28" s="122" t="s">
        <v>121</v>
      </c>
      <c r="C28" s="122" t="s">
        <v>122</v>
      </c>
      <c r="D28" s="123" t="s">
        <v>209</v>
      </c>
      <c r="E28" s="120">
        <v>100</v>
      </c>
      <c r="F28" s="3">
        <f>'Прил. 4'!G18</f>
        <v>7834670.3700000001</v>
      </c>
      <c r="G28" s="3">
        <f>'Прил. 4'!H18</f>
        <v>7834670.3700000001</v>
      </c>
      <c r="H28" s="3">
        <f>'Прил. 4'!I18</f>
        <v>7834670.3700000001</v>
      </c>
      <c r="I28" s="36"/>
      <c r="J28" s="36"/>
      <c r="K28" s="36"/>
      <c r="L28" s="80"/>
      <c r="M28" s="36"/>
      <c r="N28" s="36"/>
      <c r="O28" s="36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6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</row>
    <row r="29" spans="1:55" s="37" customFormat="1" ht="47.25" x14ac:dyDescent="0.25">
      <c r="A29" s="104" t="s">
        <v>41</v>
      </c>
      <c r="B29" s="98" t="s">
        <v>121</v>
      </c>
      <c r="C29" s="15" t="s">
        <v>122</v>
      </c>
      <c r="D29" s="104" t="s">
        <v>49</v>
      </c>
      <c r="E29" s="96"/>
      <c r="F29" s="3">
        <f>+F31+F30</f>
        <v>499516.23000000004</v>
      </c>
      <c r="G29" s="3">
        <f t="shared" ref="G29:H29" si="7">+G31</f>
        <v>450000</v>
      </c>
      <c r="H29" s="3">
        <f t="shared" si="7"/>
        <v>550000</v>
      </c>
      <c r="I29" s="36"/>
      <c r="J29" s="36"/>
      <c r="K29" s="36"/>
      <c r="L29" s="80"/>
      <c r="M29" s="36"/>
      <c r="N29" s="36"/>
      <c r="O29" s="36"/>
      <c r="AH29" s="36">
        <f>'Прил. 4'!G19</f>
        <v>499516.23000000004</v>
      </c>
    </row>
    <row r="30" spans="1:55" s="37" customFormat="1" ht="63" x14ac:dyDescent="0.25">
      <c r="A30" s="112" t="s">
        <v>106</v>
      </c>
      <c r="B30" s="122" t="s">
        <v>121</v>
      </c>
      <c r="C30" s="122" t="s">
        <v>122</v>
      </c>
      <c r="D30" s="123" t="s">
        <v>49</v>
      </c>
      <c r="E30" s="124">
        <v>100</v>
      </c>
      <c r="F30" s="3">
        <f>'Прил. 4'!G20</f>
        <v>109334.14</v>
      </c>
      <c r="G30" s="3"/>
      <c r="H30" s="3"/>
      <c r="I30" s="36"/>
      <c r="J30" s="36"/>
      <c r="K30" s="36"/>
      <c r="L30" s="80"/>
      <c r="M30" s="36"/>
      <c r="N30" s="36"/>
      <c r="O30" s="36"/>
      <c r="AH30" s="36"/>
    </row>
    <row r="31" spans="1:55" s="37" customFormat="1" ht="31.5" x14ac:dyDescent="0.25">
      <c r="A31" s="112" t="s">
        <v>107</v>
      </c>
      <c r="B31" s="98" t="s">
        <v>121</v>
      </c>
      <c r="C31" s="15" t="s">
        <v>122</v>
      </c>
      <c r="D31" s="101" t="s">
        <v>49</v>
      </c>
      <c r="E31" s="100">
        <v>200</v>
      </c>
      <c r="F31" s="5">
        <f>'Прил. 4'!G21</f>
        <v>390182.09</v>
      </c>
      <c r="G31" s="5">
        <f>'Прил. 4'!H21</f>
        <v>450000</v>
      </c>
      <c r="H31" s="5">
        <f>'Прил. 4'!I21</f>
        <v>550000</v>
      </c>
      <c r="I31" s="36"/>
      <c r="J31" s="36"/>
      <c r="K31" s="36"/>
      <c r="L31" s="80"/>
      <c r="M31" s="36"/>
      <c r="N31" s="36"/>
      <c r="O31" s="36"/>
      <c r="AH31" s="36"/>
    </row>
    <row r="32" spans="1:55" s="40" customFormat="1" ht="31.5" x14ac:dyDescent="0.25">
      <c r="A32" s="154" t="s">
        <v>211</v>
      </c>
      <c r="B32" s="125" t="s">
        <v>121</v>
      </c>
      <c r="C32" s="125" t="s">
        <v>122</v>
      </c>
      <c r="D32" s="126" t="s">
        <v>210</v>
      </c>
      <c r="E32" s="127"/>
      <c r="F32" s="3">
        <f>F33+F34+F35</f>
        <v>11430392.01</v>
      </c>
      <c r="G32" s="3">
        <f t="shared" ref="G32:H32" si="8">G33+G34+G35</f>
        <v>13750028.24</v>
      </c>
      <c r="H32" s="3">
        <f t="shared" si="8"/>
        <v>14650028.640000001</v>
      </c>
      <c r="I32" s="61"/>
      <c r="J32" s="61"/>
      <c r="K32" s="61"/>
      <c r="L32" s="81"/>
      <c r="M32" s="61"/>
      <c r="N32" s="61"/>
      <c r="O32" s="61"/>
      <c r="AH32" s="61"/>
    </row>
    <row r="33" spans="1:55" s="37" customFormat="1" ht="63" x14ac:dyDescent="0.25">
      <c r="A33" s="112" t="s">
        <v>106</v>
      </c>
      <c r="B33" s="122" t="s">
        <v>121</v>
      </c>
      <c r="C33" s="122" t="s">
        <v>122</v>
      </c>
      <c r="D33" s="123" t="s">
        <v>210</v>
      </c>
      <c r="E33" s="124">
        <v>100</v>
      </c>
      <c r="F33" s="5">
        <f>'Прил. 4'!G23</f>
        <v>6476832.75</v>
      </c>
      <c r="G33" s="5">
        <f>'Прил. 4'!H23</f>
        <v>6476832.75</v>
      </c>
      <c r="H33" s="5">
        <f>'Прил. 4'!I23</f>
        <v>6476832.75</v>
      </c>
      <c r="I33" s="36"/>
      <c r="J33" s="36"/>
      <c r="K33" s="36"/>
      <c r="L33" s="80"/>
      <c r="M33" s="36"/>
      <c r="N33" s="36"/>
      <c r="O33" s="36"/>
      <c r="AH33" s="36"/>
    </row>
    <row r="34" spans="1:55" s="37" customFormat="1" ht="31.5" x14ac:dyDescent="0.25">
      <c r="A34" s="112" t="s">
        <v>107</v>
      </c>
      <c r="B34" s="122" t="s">
        <v>121</v>
      </c>
      <c r="C34" s="122" t="s">
        <v>122</v>
      </c>
      <c r="D34" s="123" t="s">
        <v>210</v>
      </c>
      <c r="E34" s="124">
        <v>200</v>
      </c>
      <c r="F34" s="5">
        <f>'Прил. 4'!G24</f>
        <v>4123559.2600000002</v>
      </c>
      <c r="G34" s="5">
        <f>'Прил. 4'!H24</f>
        <v>6443195.4900000002</v>
      </c>
      <c r="H34" s="5">
        <f>'Прил. 4'!I24</f>
        <v>7343195.8899999997</v>
      </c>
      <c r="I34" s="36"/>
      <c r="J34" s="36"/>
      <c r="K34" s="36"/>
      <c r="L34" s="80"/>
      <c r="M34" s="36"/>
      <c r="N34" s="36"/>
      <c r="O34" s="36"/>
      <c r="AH34" s="36"/>
    </row>
    <row r="35" spans="1:55" s="37" customFormat="1" x14ac:dyDescent="0.25">
      <c r="A35" s="112" t="s">
        <v>95</v>
      </c>
      <c r="B35" s="122" t="s">
        <v>121</v>
      </c>
      <c r="C35" s="122" t="s">
        <v>122</v>
      </c>
      <c r="D35" s="123" t="s">
        <v>210</v>
      </c>
      <c r="E35" s="124">
        <v>800</v>
      </c>
      <c r="F35" s="5">
        <f>'Прил. 4'!G25</f>
        <v>830000</v>
      </c>
      <c r="G35" s="5">
        <f>'Прил. 4'!H25</f>
        <v>830000</v>
      </c>
      <c r="H35" s="5">
        <f>'Прил. 4'!I25</f>
        <v>830000</v>
      </c>
      <c r="I35" s="36"/>
      <c r="J35" s="36"/>
      <c r="K35" s="36"/>
      <c r="L35" s="80"/>
      <c r="M35" s="36"/>
      <c r="N35" s="36"/>
      <c r="O35" s="36"/>
      <c r="AH35" s="36"/>
    </row>
    <row r="36" spans="1:55" s="40" customFormat="1" ht="47.25" x14ac:dyDescent="0.25">
      <c r="A36" s="154" t="s">
        <v>213</v>
      </c>
      <c r="B36" s="125" t="s">
        <v>121</v>
      </c>
      <c r="C36" s="125" t="s">
        <v>122</v>
      </c>
      <c r="D36" s="126" t="s">
        <v>212</v>
      </c>
      <c r="E36" s="127"/>
      <c r="F36" s="3">
        <f>F37</f>
        <v>1580000</v>
      </c>
      <c r="G36" s="3">
        <f t="shared" ref="G36:H36" si="9">G37</f>
        <v>1540000</v>
      </c>
      <c r="H36" s="3">
        <f t="shared" si="9"/>
        <v>1540000</v>
      </c>
      <c r="I36" s="61"/>
      <c r="J36" s="61"/>
      <c r="K36" s="61"/>
      <c r="L36" s="81"/>
      <c r="M36" s="61"/>
      <c r="N36" s="61"/>
      <c r="O36" s="61"/>
      <c r="AH36" s="61"/>
    </row>
    <row r="37" spans="1:55" s="37" customFormat="1" ht="31.5" x14ac:dyDescent="0.25">
      <c r="A37" s="112" t="s">
        <v>107</v>
      </c>
      <c r="B37" s="122" t="s">
        <v>121</v>
      </c>
      <c r="C37" s="122" t="s">
        <v>122</v>
      </c>
      <c r="D37" s="123" t="s">
        <v>212</v>
      </c>
      <c r="E37" s="124">
        <v>200</v>
      </c>
      <c r="F37" s="5">
        <f>'Прил. 4'!G27</f>
        <v>1580000</v>
      </c>
      <c r="G37" s="5">
        <f>'Прил. 4'!H27</f>
        <v>1540000</v>
      </c>
      <c r="H37" s="5">
        <f>'Прил. 4'!I27</f>
        <v>1540000</v>
      </c>
      <c r="I37" s="36"/>
      <c r="J37" s="36"/>
      <c r="K37" s="36"/>
      <c r="L37" s="80"/>
      <c r="M37" s="36"/>
      <c r="N37" s="36"/>
      <c r="O37" s="36"/>
      <c r="AH37" s="36"/>
    </row>
    <row r="38" spans="1:55" s="40" customFormat="1" ht="63" x14ac:dyDescent="0.25">
      <c r="A38" s="96" t="s">
        <v>178</v>
      </c>
      <c r="B38" s="98" t="s">
        <v>121</v>
      </c>
      <c r="C38" s="15" t="s">
        <v>122</v>
      </c>
      <c r="D38" s="104" t="s">
        <v>177</v>
      </c>
      <c r="E38" s="108"/>
      <c r="F38" s="3">
        <f>F39</f>
        <v>0</v>
      </c>
      <c r="G38" s="3">
        <f>G39</f>
        <v>0</v>
      </c>
      <c r="H38" s="3">
        <f>H39</f>
        <v>0</v>
      </c>
      <c r="I38" s="61"/>
      <c r="J38" s="61"/>
      <c r="K38" s="61"/>
      <c r="L38" s="81"/>
      <c r="M38" s="61"/>
      <c r="N38" s="61"/>
      <c r="O38" s="61"/>
      <c r="AH38" s="61"/>
    </row>
    <row r="39" spans="1:55" s="37" customFormat="1" ht="63" x14ac:dyDescent="0.25">
      <c r="A39" s="112" t="s">
        <v>106</v>
      </c>
      <c r="B39" s="98" t="s">
        <v>121</v>
      </c>
      <c r="C39" s="15" t="s">
        <v>122</v>
      </c>
      <c r="D39" s="101" t="s">
        <v>177</v>
      </c>
      <c r="E39" s="100">
        <v>100</v>
      </c>
      <c r="F39" s="5">
        <f>'Прил. 4'!G29</f>
        <v>0</v>
      </c>
      <c r="G39" s="5">
        <f>'Прил. 4'!H29</f>
        <v>0</v>
      </c>
      <c r="H39" s="5">
        <f>'Прил. 4'!I29</f>
        <v>0</v>
      </c>
      <c r="I39" s="36"/>
      <c r="J39" s="36"/>
      <c r="K39" s="36"/>
      <c r="L39" s="80"/>
      <c r="M39" s="36"/>
      <c r="N39" s="36"/>
      <c r="O39" s="36"/>
      <c r="AH39" s="36"/>
    </row>
    <row r="40" spans="1:55" s="41" customFormat="1" x14ac:dyDescent="0.25">
      <c r="A40" s="40" t="s">
        <v>149</v>
      </c>
      <c r="B40" s="98" t="s">
        <v>121</v>
      </c>
      <c r="C40" s="15" t="s">
        <v>128</v>
      </c>
      <c r="D40" s="104"/>
      <c r="E40" s="108"/>
      <c r="F40" s="3">
        <f t="shared" ref="F40:H41" si="10">F41</f>
        <v>1962.12</v>
      </c>
      <c r="G40" s="3">
        <f t="shared" si="10"/>
        <v>2041.67</v>
      </c>
      <c r="H40" s="3">
        <f t="shared" si="10"/>
        <v>26218.18</v>
      </c>
      <c r="I40" s="61"/>
      <c r="J40" s="61"/>
      <c r="K40" s="61"/>
      <c r="L40" s="81"/>
      <c r="M40" s="61"/>
      <c r="N40" s="61"/>
      <c r="O40" s="61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61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</row>
    <row r="41" spans="1:55" s="37" customFormat="1" ht="63" x14ac:dyDescent="0.25">
      <c r="A41" s="49" t="s">
        <v>145</v>
      </c>
      <c r="B41" s="4" t="s">
        <v>121</v>
      </c>
      <c r="C41" s="99" t="s">
        <v>128</v>
      </c>
      <c r="D41" s="101" t="s">
        <v>138</v>
      </c>
      <c r="E41" s="100"/>
      <c r="F41" s="3">
        <f t="shared" si="10"/>
        <v>1962.12</v>
      </c>
      <c r="G41" s="3">
        <f t="shared" si="10"/>
        <v>2041.67</v>
      </c>
      <c r="H41" s="3">
        <f t="shared" si="10"/>
        <v>26218.18</v>
      </c>
      <c r="I41" s="36"/>
      <c r="J41" s="36"/>
      <c r="K41" s="36"/>
      <c r="L41" s="80"/>
      <c r="M41" s="36"/>
      <c r="N41" s="36"/>
      <c r="O41" s="36"/>
      <c r="AH41" s="36"/>
    </row>
    <row r="42" spans="1:55" s="37" customFormat="1" ht="31.5" x14ac:dyDescent="0.25">
      <c r="A42" s="112" t="s">
        <v>107</v>
      </c>
      <c r="B42" s="4" t="s">
        <v>121</v>
      </c>
      <c r="C42" s="99" t="s">
        <v>128</v>
      </c>
      <c r="D42" s="101" t="s">
        <v>138</v>
      </c>
      <c r="E42" s="100">
        <v>200</v>
      </c>
      <c r="F42" s="3">
        <f>'Прил. 4'!G31</f>
        <v>1962.12</v>
      </c>
      <c r="G42" s="3">
        <f>'Прил. 4'!H31</f>
        <v>2041.67</v>
      </c>
      <c r="H42" s="3">
        <f>'Прил. 4'!I31</f>
        <v>26218.18</v>
      </c>
      <c r="I42" s="36"/>
      <c r="J42" s="36"/>
      <c r="K42" s="36"/>
      <c r="L42" s="80"/>
      <c r="M42" s="36"/>
      <c r="N42" s="36"/>
      <c r="O42" s="36"/>
      <c r="AH42" s="36"/>
    </row>
    <row r="43" spans="1:55" s="39" customFormat="1" ht="47.25" x14ac:dyDescent="0.25">
      <c r="A43" s="104" t="s">
        <v>4</v>
      </c>
      <c r="B43" s="98" t="s">
        <v>121</v>
      </c>
      <c r="C43" s="15" t="s">
        <v>131</v>
      </c>
      <c r="D43" s="96"/>
      <c r="E43" s="96"/>
      <c r="F43" s="3">
        <f>F48+F54+F59+F44+F63+F46+F61+F50+F56</f>
        <v>10563268.959999999</v>
      </c>
      <c r="G43" s="3">
        <f t="shared" ref="G43:H43" si="11">G48+G54+G59+G44+G63+G46+G61+G50+G56</f>
        <v>10469432.409999998</v>
      </c>
      <c r="H43" s="3">
        <f t="shared" si="11"/>
        <v>10469100.6</v>
      </c>
      <c r="I43" s="36"/>
      <c r="J43" s="36"/>
      <c r="K43" s="36"/>
      <c r="L43" s="80"/>
      <c r="M43" s="36"/>
      <c r="N43" s="36"/>
      <c r="O43" s="36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6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</row>
    <row r="44" spans="1:55" s="39" customFormat="1" ht="63" x14ac:dyDescent="0.25">
      <c r="A44" s="104" t="s">
        <v>171</v>
      </c>
      <c r="B44" s="98" t="s">
        <v>121</v>
      </c>
      <c r="C44" s="15" t="s">
        <v>131</v>
      </c>
      <c r="D44" s="96">
        <v>3920373920</v>
      </c>
      <c r="E44" s="109"/>
      <c r="F44" s="3">
        <f>F45</f>
        <v>93227</v>
      </c>
      <c r="G44" s="3">
        <f>G45</f>
        <v>0</v>
      </c>
      <c r="H44" s="3">
        <f>H45</f>
        <v>0</v>
      </c>
      <c r="I44" s="36"/>
      <c r="J44" s="36"/>
      <c r="K44" s="36"/>
      <c r="L44" s="80"/>
      <c r="M44" s="36"/>
      <c r="N44" s="36"/>
      <c r="O44" s="36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6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</row>
    <row r="45" spans="1:55" s="39" customFormat="1" x14ac:dyDescent="0.25">
      <c r="A45" s="90" t="s">
        <v>106</v>
      </c>
      <c r="B45" s="98" t="s">
        <v>121</v>
      </c>
      <c r="C45" s="15" t="s">
        <v>131</v>
      </c>
      <c r="D45" s="96">
        <v>3920373920</v>
      </c>
      <c r="E45" s="105">
        <v>100</v>
      </c>
      <c r="F45" s="3">
        <f>'Прил. 4'!G344</f>
        <v>93227</v>
      </c>
      <c r="G45" s="3">
        <f>'Прил. 4'!H344</f>
        <v>0</v>
      </c>
      <c r="H45" s="3">
        <f>'Прил. 4'!I344</f>
        <v>0</v>
      </c>
      <c r="I45" s="36"/>
      <c r="J45" s="36"/>
      <c r="K45" s="36"/>
      <c r="L45" s="80"/>
      <c r="M45" s="36"/>
      <c r="N45" s="36"/>
      <c r="O45" s="36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6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</row>
    <row r="46" spans="1:55" s="39" customFormat="1" ht="47.25" x14ac:dyDescent="0.25">
      <c r="A46" s="153" t="s">
        <v>208</v>
      </c>
      <c r="B46" s="119" t="s">
        <v>121</v>
      </c>
      <c r="C46" s="119" t="s">
        <v>131</v>
      </c>
      <c r="D46" s="123" t="s">
        <v>257</v>
      </c>
      <c r="E46" s="118"/>
      <c r="F46" s="3">
        <f>F47</f>
        <v>3687223.49</v>
      </c>
      <c r="G46" s="3">
        <f t="shared" ref="G46:H46" si="12">G47</f>
        <v>3687223.49</v>
      </c>
      <c r="H46" s="3">
        <f t="shared" si="12"/>
        <v>3687223.49</v>
      </c>
      <c r="I46" s="36"/>
      <c r="J46" s="36"/>
      <c r="K46" s="36"/>
      <c r="L46" s="80"/>
      <c r="M46" s="36"/>
      <c r="N46" s="36"/>
      <c r="O46" s="36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6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</row>
    <row r="47" spans="1:55" s="39" customFormat="1" ht="63" x14ac:dyDescent="0.25">
      <c r="A47" s="112" t="s">
        <v>106</v>
      </c>
      <c r="B47" s="119" t="s">
        <v>121</v>
      </c>
      <c r="C47" s="119" t="s">
        <v>131</v>
      </c>
      <c r="D47" s="123" t="s">
        <v>257</v>
      </c>
      <c r="E47" s="118">
        <v>100</v>
      </c>
      <c r="F47" s="3">
        <f>'Прил. 4'!G346</f>
        <v>3687223.49</v>
      </c>
      <c r="G47" s="3">
        <f>'Прил. 4'!H346</f>
        <v>3687223.49</v>
      </c>
      <c r="H47" s="3">
        <f>'Прил. 4'!I346</f>
        <v>3687223.49</v>
      </c>
      <c r="I47" s="36"/>
      <c r="J47" s="36"/>
      <c r="K47" s="36"/>
      <c r="L47" s="80"/>
      <c r="M47" s="36"/>
      <c r="N47" s="36"/>
      <c r="O47" s="36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6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</row>
    <row r="48" spans="1:55" s="37" customFormat="1" ht="47.25" x14ac:dyDescent="0.25">
      <c r="A48" s="104" t="s">
        <v>41</v>
      </c>
      <c r="B48" s="98" t="s">
        <v>121</v>
      </c>
      <c r="C48" s="15" t="s">
        <v>131</v>
      </c>
      <c r="D48" s="104" t="s">
        <v>172</v>
      </c>
      <c r="E48" s="96"/>
      <c r="F48" s="3">
        <f>F49</f>
        <v>50000</v>
      </c>
      <c r="G48" s="3">
        <f t="shared" ref="G48:H48" si="13">G49</f>
        <v>50000</v>
      </c>
      <c r="H48" s="3">
        <f t="shared" si="13"/>
        <v>50000</v>
      </c>
      <c r="I48" s="36"/>
      <c r="J48" s="36"/>
      <c r="K48" s="36"/>
      <c r="L48" s="80"/>
      <c r="M48" s="36"/>
      <c r="N48" s="36"/>
      <c r="O48" s="36"/>
      <c r="AH48" s="36"/>
    </row>
    <row r="49" spans="1:34" s="37" customFormat="1" ht="31.5" x14ac:dyDescent="0.25">
      <c r="A49" s="112" t="s">
        <v>107</v>
      </c>
      <c r="B49" s="4" t="s">
        <v>121</v>
      </c>
      <c r="C49" s="99" t="s">
        <v>131</v>
      </c>
      <c r="D49" s="101" t="s">
        <v>172</v>
      </c>
      <c r="E49" s="99" t="s">
        <v>108</v>
      </c>
      <c r="F49" s="5">
        <f>'Прил. 4'!G348</f>
        <v>50000</v>
      </c>
      <c r="G49" s="5">
        <f>'Прил. 4'!H348</f>
        <v>50000</v>
      </c>
      <c r="H49" s="5">
        <f>'Прил. 4'!I348</f>
        <v>50000</v>
      </c>
      <c r="I49" s="36"/>
      <c r="J49" s="36"/>
      <c r="K49" s="36"/>
      <c r="L49" s="80"/>
      <c r="M49" s="36"/>
      <c r="N49" s="36"/>
      <c r="O49" s="36"/>
      <c r="AH49" s="36"/>
    </row>
    <row r="50" spans="1:34" s="40" customFormat="1" ht="31.5" x14ac:dyDescent="0.25">
      <c r="A50" s="154" t="s">
        <v>211</v>
      </c>
      <c r="B50" s="119" t="s">
        <v>121</v>
      </c>
      <c r="C50" s="119" t="s">
        <v>131</v>
      </c>
      <c r="D50" s="126" t="s">
        <v>258</v>
      </c>
      <c r="E50" s="118"/>
      <c r="F50" s="3">
        <f>F51+F52+F53</f>
        <v>2985485.35</v>
      </c>
      <c r="G50" s="3">
        <f t="shared" ref="G50:H50" si="14">G51+G52+G53</f>
        <v>2984875.8</v>
      </c>
      <c r="H50" s="3">
        <f t="shared" si="14"/>
        <v>2984543.99</v>
      </c>
      <c r="I50" s="61"/>
      <c r="J50" s="61"/>
      <c r="K50" s="61"/>
      <c r="L50" s="81"/>
      <c r="M50" s="61"/>
      <c r="N50" s="61"/>
      <c r="O50" s="61"/>
      <c r="AH50" s="61"/>
    </row>
    <row r="51" spans="1:34" s="37" customFormat="1" ht="63" x14ac:dyDescent="0.25">
      <c r="A51" s="42" t="s">
        <v>106</v>
      </c>
      <c r="B51" s="121" t="s">
        <v>121</v>
      </c>
      <c r="C51" s="121" t="s">
        <v>131</v>
      </c>
      <c r="D51" s="123" t="s">
        <v>258</v>
      </c>
      <c r="E51" s="120">
        <v>100</v>
      </c>
      <c r="F51" s="5">
        <f>'Прил. 4'!G350</f>
        <v>1936100.04</v>
      </c>
      <c r="G51" s="5">
        <f>'Прил. 4'!H350</f>
        <v>1936100.04</v>
      </c>
      <c r="H51" s="5">
        <f>'Прил. 4'!I350</f>
        <v>1936100.04</v>
      </c>
      <c r="I51" s="36"/>
      <c r="J51" s="36"/>
      <c r="K51" s="36"/>
      <c r="L51" s="80"/>
      <c r="M51" s="36"/>
      <c r="N51" s="36"/>
      <c r="O51" s="36"/>
      <c r="AH51" s="36"/>
    </row>
    <row r="52" spans="1:34" s="40" customFormat="1" ht="32.25" thickBot="1" x14ac:dyDescent="0.3">
      <c r="A52" s="112" t="s">
        <v>107</v>
      </c>
      <c r="B52" s="121" t="s">
        <v>121</v>
      </c>
      <c r="C52" s="121" t="s">
        <v>131</v>
      </c>
      <c r="D52" s="123" t="s">
        <v>258</v>
      </c>
      <c r="E52" s="120">
        <v>200</v>
      </c>
      <c r="F52" s="5">
        <f>'Прил. 4'!G351</f>
        <v>1044286.31</v>
      </c>
      <c r="G52" s="5">
        <f>'Прил. 4'!H351</f>
        <v>1043676.76</v>
      </c>
      <c r="H52" s="5">
        <f>'Прил. 4'!I351</f>
        <v>1043344.95</v>
      </c>
      <c r="I52" s="61"/>
      <c r="J52" s="61"/>
      <c r="K52" s="61"/>
      <c r="L52" s="81"/>
      <c r="M52" s="61"/>
      <c r="N52" s="61"/>
      <c r="O52" s="61"/>
      <c r="AH52" s="61"/>
    </row>
    <row r="53" spans="1:34" s="37" customFormat="1" ht="16.5" thickBot="1" x14ac:dyDescent="0.3">
      <c r="A53" s="50" t="s">
        <v>95</v>
      </c>
      <c r="B53" s="121" t="s">
        <v>121</v>
      </c>
      <c r="C53" s="121" t="s">
        <v>131</v>
      </c>
      <c r="D53" s="123" t="s">
        <v>258</v>
      </c>
      <c r="E53" s="120">
        <v>800</v>
      </c>
      <c r="F53" s="5">
        <f>'Прил. 4'!G352</f>
        <v>5099</v>
      </c>
      <c r="G53" s="5">
        <f>'Прил. 4'!H352</f>
        <v>5099</v>
      </c>
      <c r="H53" s="5">
        <f>'Прил. 4'!I352</f>
        <v>5099</v>
      </c>
      <c r="I53" s="36"/>
      <c r="J53" s="36"/>
      <c r="K53" s="36"/>
      <c r="L53" s="80"/>
      <c r="M53" s="36"/>
      <c r="N53" s="36"/>
      <c r="O53" s="36"/>
      <c r="AH53" s="36"/>
    </row>
    <row r="54" spans="1:34" s="37" customFormat="1" ht="47.25" x14ac:dyDescent="0.25">
      <c r="A54" s="49" t="s">
        <v>4</v>
      </c>
      <c r="B54" s="95" t="s">
        <v>121</v>
      </c>
      <c r="C54" s="97" t="s">
        <v>131</v>
      </c>
      <c r="D54" s="94" t="s">
        <v>43</v>
      </c>
      <c r="E54" s="99"/>
      <c r="F54" s="3">
        <f>+F55</f>
        <v>40000</v>
      </c>
      <c r="G54" s="3">
        <f t="shared" ref="G54:H54" si="15">+G55</f>
        <v>40000</v>
      </c>
      <c r="H54" s="3">
        <f t="shared" si="15"/>
        <v>40000</v>
      </c>
      <c r="I54" s="36"/>
      <c r="J54" s="36"/>
      <c r="K54" s="36"/>
      <c r="L54" s="80"/>
      <c r="M54" s="36"/>
      <c r="N54" s="36"/>
      <c r="O54" s="36"/>
      <c r="AH54" s="36"/>
    </row>
    <row r="55" spans="1:34" s="37" customFormat="1" ht="31.5" x14ac:dyDescent="0.25">
      <c r="A55" s="42" t="s">
        <v>107</v>
      </c>
      <c r="B55" s="94" t="s">
        <v>121</v>
      </c>
      <c r="C55" s="91" t="s">
        <v>131</v>
      </c>
      <c r="D55" s="94" t="s">
        <v>43</v>
      </c>
      <c r="E55" s="99" t="s">
        <v>108</v>
      </c>
      <c r="F55" s="5">
        <f>'Прил. 4'!G177</f>
        <v>40000</v>
      </c>
      <c r="G55" s="5">
        <f>'Прил. 4'!H177</f>
        <v>40000</v>
      </c>
      <c r="H55" s="5">
        <f>'Прил. 4'!I177</f>
        <v>40000</v>
      </c>
      <c r="I55" s="36"/>
      <c r="J55" s="36"/>
      <c r="K55" s="36"/>
      <c r="L55" s="80"/>
      <c r="M55" s="36"/>
      <c r="N55" s="36"/>
      <c r="O55" s="36"/>
      <c r="AH55" s="36"/>
    </row>
    <row r="56" spans="1:34" s="40" customFormat="1" ht="31.5" x14ac:dyDescent="0.25">
      <c r="A56" s="154" t="s">
        <v>211</v>
      </c>
      <c r="B56" s="119" t="s">
        <v>121</v>
      </c>
      <c r="C56" s="119" t="s">
        <v>131</v>
      </c>
      <c r="D56" s="126" t="s">
        <v>232</v>
      </c>
      <c r="E56" s="118"/>
      <c r="F56" s="3">
        <f>F57+F58</f>
        <v>528298.35</v>
      </c>
      <c r="G56" s="3">
        <f t="shared" ref="G56:H56" si="16">G57+G58</f>
        <v>528298.35</v>
      </c>
      <c r="H56" s="3">
        <f t="shared" si="16"/>
        <v>528298.35</v>
      </c>
      <c r="I56" s="61"/>
      <c r="J56" s="61"/>
      <c r="K56" s="61"/>
      <c r="L56" s="81"/>
      <c r="M56" s="61"/>
      <c r="N56" s="61"/>
      <c r="O56" s="61"/>
      <c r="AH56" s="61"/>
    </row>
    <row r="57" spans="1:34" s="37" customFormat="1" ht="31.5" x14ac:dyDescent="0.25">
      <c r="A57" s="112" t="s">
        <v>107</v>
      </c>
      <c r="B57" s="119" t="s">
        <v>121</v>
      </c>
      <c r="C57" s="119" t="s">
        <v>131</v>
      </c>
      <c r="D57" s="123" t="s">
        <v>232</v>
      </c>
      <c r="E57" s="120">
        <v>200</v>
      </c>
      <c r="F57" s="5">
        <f>'Прил. 4'!G179</f>
        <v>527298.35</v>
      </c>
      <c r="G57" s="5">
        <f>'Прил. 4'!H179</f>
        <v>527298.35</v>
      </c>
      <c r="H57" s="5">
        <f>'Прил. 4'!I179</f>
        <v>527298.35</v>
      </c>
      <c r="I57" s="36"/>
      <c r="J57" s="36"/>
      <c r="K57" s="36"/>
      <c r="L57" s="80"/>
      <c r="M57" s="36"/>
      <c r="N57" s="36"/>
      <c r="O57" s="36"/>
      <c r="AH57" s="36"/>
    </row>
    <row r="58" spans="1:34" s="37" customFormat="1" x14ac:dyDescent="0.25">
      <c r="A58" s="112" t="s">
        <v>95</v>
      </c>
      <c r="B58" s="119" t="s">
        <v>121</v>
      </c>
      <c r="C58" s="119" t="s">
        <v>131</v>
      </c>
      <c r="D58" s="123" t="s">
        <v>232</v>
      </c>
      <c r="E58" s="120">
        <v>800</v>
      </c>
      <c r="F58" s="5">
        <f>'Прил. 4'!G180</f>
        <v>1000</v>
      </c>
      <c r="G58" s="5">
        <f>'Прил. 4'!H180</f>
        <v>1000</v>
      </c>
      <c r="H58" s="5">
        <f>'Прил. 4'!I180</f>
        <v>1000</v>
      </c>
      <c r="I58" s="36"/>
      <c r="J58" s="36"/>
      <c r="K58" s="36"/>
      <c r="L58" s="80"/>
      <c r="M58" s="36"/>
      <c r="N58" s="36"/>
      <c r="O58" s="36"/>
      <c r="AH58" s="36"/>
    </row>
    <row r="59" spans="1:34" s="37" customFormat="1" ht="63" x14ac:dyDescent="0.25">
      <c r="A59" s="104" t="s">
        <v>44</v>
      </c>
      <c r="B59" s="98" t="s">
        <v>121</v>
      </c>
      <c r="C59" s="15" t="s">
        <v>131</v>
      </c>
      <c r="D59" s="104" t="s">
        <v>42</v>
      </c>
      <c r="E59" s="96"/>
      <c r="F59" s="3">
        <f>F60</f>
        <v>676300</v>
      </c>
      <c r="G59" s="3">
        <f>G60</f>
        <v>676300</v>
      </c>
      <c r="H59" s="3">
        <f>H60</f>
        <v>676300</v>
      </c>
      <c r="I59" s="36"/>
      <c r="J59" s="36"/>
      <c r="K59" s="36"/>
      <c r="L59" s="80"/>
      <c r="M59" s="36"/>
      <c r="N59" s="36"/>
      <c r="O59" s="36"/>
      <c r="AH59" s="36"/>
    </row>
    <row r="60" spans="1:34" s="37" customFormat="1" ht="63" x14ac:dyDescent="0.25">
      <c r="A60" s="112" t="s">
        <v>106</v>
      </c>
      <c r="B60" s="4" t="s">
        <v>121</v>
      </c>
      <c r="C60" s="99" t="s">
        <v>131</v>
      </c>
      <c r="D60" s="101" t="s">
        <v>42</v>
      </c>
      <c r="E60" s="100">
        <v>100</v>
      </c>
      <c r="F60" s="5">
        <f>'Прил. 4'!G173</f>
        <v>676300</v>
      </c>
      <c r="G60" s="5">
        <f>'Прил. 4'!H173</f>
        <v>676300</v>
      </c>
      <c r="H60" s="5">
        <f>'Прил. 4'!I173</f>
        <v>676300</v>
      </c>
      <c r="I60" s="36"/>
      <c r="J60" s="36"/>
      <c r="K60" s="36"/>
      <c r="L60" s="80"/>
      <c r="M60" s="36"/>
      <c r="N60" s="36"/>
      <c r="O60" s="36"/>
      <c r="AH60" s="36"/>
    </row>
    <row r="61" spans="1:34" s="40" customFormat="1" ht="47.25" x14ac:dyDescent="0.25">
      <c r="A61" s="154" t="s">
        <v>208</v>
      </c>
      <c r="B61" s="119" t="s">
        <v>121</v>
      </c>
      <c r="C61" s="119" t="s">
        <v>131</v>
      </c>
      <c r="D61" s="126" t="s">
        <v>231</v>
      </c>
      <c r="E61" s="118"/>
      <c r="F61" s="3">
        <f>F62</f>
        <v>2502734.77</v>
      </c>
      <c r="G61" s="3">
        <f t="shared" ref="G61:H61" si="17">G62</f>
        <v>2502734.77</v>
      </c>
      <c r="H61" s="3">
        <f t="shared" si="17"/>
        <v>2502734.77</v>
      </c>
      <c r="I61" s="61"/>
      <c r="J61" s="61"/>
      <c r="K61" s="61"/>
      <c r="L61" s="81"/>
      <c r="M61" s="61"/>
      <c r="N61" s="61"/>
      <c r="O61" s="61"/>
      <c r="AH61" s="61"/>
    </row>
    <row r="62" spans="1:34" s="37" customFormat="1" ht="63" x14ac:dyDescent="0.25">
      <c r="A62" s="112" t="s">
        <v>106</v>
      </c>
      <c r="B62" s="121" t="s">
        <v>121</v>
      </c>
      <c r="C62" s="121" t="s">
        <v>131</v>
      </c>
      <c r="D62" s="123" t="s">
        <v>231</v>
      </c>
      <c r="E62" s="120">
        <v>100</v>
      </c>
      <c r="F62" s="5">
        <f>'Прил. 4'!G175</f>
        <v>2502734.77</v>
      </c>
      <c r="G62" s="5">
        <f>'Прил. 4'!H175</f>
        <v>2502734.77</v>
      </c>
      <c r="H62" s="5">
        <f>'Прил. 4'!I175</f>
        <v>2502734.77</v>
      </c>
      <c r="I62" s="36"/>
      <c r="J62" s="36"/>
      <c r="K62" s="36"/>
      <c r="L62" s="80"/>
      <c r="M62" s="36"/>
      <c r="N62" s="36"/>
      <c r="O62" s="36"/>
      <c r="AH62" s="36"/>
    </row>
    <row r="63" spans="1:34" s="37" customFormat="1" ht="54" customHeight="1" x14ac:dyDescent="0.25">
      <c r="A63" s="112" t="s">
        <v>178</v>
      </c>
      <c r="B63" s="4" t="s">
        <v>121</v>
      </c>
      <c r="C63" s="99" t="s">
        <v>131</v>
      </c>
      <c r="D63" s="101" t="s">
        <v>177</v>
      </c>
      <c r="E63" s="100"/>
      <c r="F63" s="5">
        <f>F64</f>
        <v>0</v>
      </c>
      <c r="G63" s="5">
        <f>G64</f>
        <v>0</v>
      </c>
      <c r="H63" s="5">
        <f>H64</f>
        <v>0</v>
      </c>
      <c r="I63" s="36"/>
      <c r="J63" s="36"/>
      <c r="K63" s="36"/>
      <c r="L63" s="80"/>
      <c r="M63" s="36"/>
      <c r="N63" s="36"/>
      <c r="O63" s="36"/>
      <c r="AH63" s="36"/>
    </row>
    <row r="64" spans="1:34" s="37" customFormat="1" ht="63" x14ac:dyDescent="0.25">
      <c r="A64" s="112" t="s">
        <v>106</v>
      </c>
      <c r="B64" s="4" t="s">
        <v>121</v>
      </c>
      <c r="C64" s="99" t="s">
        <v>131</v>
      </c>
      <c r="D64" s="101" t="s">
        <v>177</v>
      </c>
      <c r="E64" s="100">
        <v>100</v>
      </c>
      <c r="F64" s="5">
        <f>'Прил. 4'!G182+'Прил. 4'!G354</f>
        <v>0</v>
      </c>
      <c r="G64" s="5">
        <f>'Прил. 4'!H182+'Прил. 4'!H354</f>
        <v>0</v>
      </c>
      <c r="H64" s="5">
        <f>'Прил. 4'!I182+'Прил. 4'!I354</f>
        <v>0</v>
      </c>
      <c r="I64" s="36"/>
      <c r="J64" s="36"/>
      <c r="K64" s="36"/>
      <c r="L64" s="80"/>
      <c r="M64" s="36"/>
      <c r="N64" s="36"/>
      <c r="O64" s="36"/>
      <c r="AH64" s="36"/>
    </row>
    <row r="65" spans="1:55" s="38" customFormat="1" x14ac:dyDescent="0.25">
      <c r="A65" s="98" t="s">
        <v>7</v>
      </c>
      <c r="B65" s="98" t="s">
        <v>121</v>
      </c>
      <c r="C65" s="15" t="s">
        <v>124</v>
      </c>
      <c r="D65" s="96"/>
      <c r="E65" s="96"/>
      <c r="F65" s="3">
        <f t="shared" ref="F65:H66" si="18">F66</f>
        <v>1451000</v>
      </c>
      <c r="G65" s="3">
        <f t="shared" si="18"/>
        <v>1451000</v>
      </c>
      <c r="H65" s="3">
        <f t="shared" si="18"/>
        <v>1451000</v>
      </c>
      <c r="I65" s="59"/>
      <c r="J65" s="59"/>
      <c r="K65" s="59"/>
      <c r="L65" s="79"/>
      <c r="M65" s="59"/>
      <c r="N65" s="59"/>
      <c r="O65" s="59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59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</row>
    <row r="66" spans="1:55" s="37" customFormat="1" x14ac:dyDescent="0.25">
      <c r="A66" s="104" t="s">
        <v>51</v>
      </c>
      <c r="B66" s="98" t="s">
        <v>121</v>
      </c>
      <c r="C66" s="15" t="s">
        <v>124</v>
      </c>
      <c r="D66" s="104" t="s">
        <v>50</v>
      </c>
      <c r="E66" s="96"/>
      <c r="F66" s="3">
        <f t="shared" si="18"/>
        <v>1451000</v>
      </c>
      <c r="G66" s="3">
        <f t="shared" si="18"/>
        <v>1451000</v>
      </c>
      <c r="H66" s="3">
        <f t="shared" si="18"/>
        <v>1451000</v>
      </c>
      <c r="I66" s="36"/>
      <c r="J66" s="36"/>
      <c r="K66" s="36"/>
      <c r="L66" s="80"/>
      <c r="M66" s="36"/>
      <c r="N66" s="36"/>
      <c r="O66" s="36"/>
      <c r="AH66" s="36"/>
    </row>
    <row r="67" spans="1:55" s="37" customFormat="1" x14ac:dyDescent="0.25">
      <c r="A67" s="112" t="s">
        <v>95</v>
      </c>
      <c r="B67" s="4" t="s">
        <v>121</v>
      </c>
      <c r="C67" s="99" t="s">
        <v>124</v>
      </c>
      <c r="D67" s="101" t="s">
        <v>50</v>
      </c>
      <c r="E67" s="100">
        <v>800</v>
      </c>
      <c r="F67" s="5">
        <f>'Прил. 4'!G34</f>
        <v>1451000</v>
      </c>
      <c r="G67" s="5">
        <f>'Прил. 4'!H34</f>
        <v>1451000</v>
      </c>
      <c r="H67" s="5">
        <f>'Прил. 4'!I34</f>
        <v>1451000</v>
      </c>
      <c r="I67" s="36"/>
      <c r="J67" s="36"/>
      <c r="K67" s="36"/>
      <c r="L67" s="80"/>
      <c r="M67" s="36"/>
      <c r="N67" s="36"/>
      <c r="O67" s="36"/>
      <c r="AH67" s="36"/>
    </row>
    <row r="68" spans="1:55" s="39" customFormat="1" x14ac:dyDescent="0.25">
      <c r="A68" s="98" t="s">
        <v>8</v>
      </c>
      <c r="B68" s="98" t="s">
        <v>121</v>
      </c>
      <c r="C68" s="15" t="s">
        <v>125</v>
      </c>
      <c r="D68" s="96"/>
      <c r="E68" s="96"/>
      <c r="F68" s="3">
        <f>F69+F71+F75+F77+F80+F82+F84+F86+F88+F91+F93+F97+F99+F101+F95</f>
        <v>37582090.590000004</v>
      </c>
      <c r="G68" s="3">
        <f>G69+G71+G75+G77+G80+G82+G84+G86+G88+G91+G93+G97+G99+G101</f>
        <v>32121086.330000002</v>
      </c>
      <c r="H68" s="3">
        <f>H69+H71+H75+H77+H80+H82+H84+H86+H88+H91+H93+H97+H99+H101</f>
        <v>32186686.330000002</v>
      </c>
      <c r="I68" s="36"/>
      <c r="J68" s="36"/>
      <c r="K68" s="36"/>
      <c r="L68" s="80"/>
      <c r="M68" s="36"/>
      <c r="N68" s="36"/>
      <c r="O68" s="36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6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</row>
    <row r="69" spans="1:55" s="39" customFormat="1" ht="94.5" x14ac:dyDescent="0.25">
      <c r="A69" s="96" t="s">
        <v>162</v>
      </c>
      <c r="B69" s="98" t="s">
        <v>121</v>
      </c>
      <c r="C69" s="15" t="s">
        <v>125</v>
      </c>
      <c r="D69" s="101" t="s">
        <v>161</v>
      </c>
      <c r="E69" s="108"/>
      <c r="F69" s="3">
        <f>F70</f>
        <v>12772200</v>
      </c>
      <c r="G69" s="3">
        <f>G70</f>
        <v>12772200</v>
      </c>
      <c r="H69" s="3">
        <f>H70</f>
        <v>12772200</v>
      </c>
      <c r="I69" s="36"/>
      <c r="J69" s="36"/>
      <c r="K69" s="36"/>
      <c r="L69" s="80"/>
      <c r="M69" s="36"/>
      <c r="N69" s="36"/>
      <c r="O69" s="36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6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</row>
    <row r="70" spans="1:55" s="39" customFormat="1" ht="63" x14ac:dyDescent="0.25">
      <c r="A70" s="112" t="s">
        <v>106</v>
      </c>
      <c r="B70" s="98" t="s">
        <v>121</v>
      </c>
      <c r="C70" s="15" t="s">
        <v>125</v>
      </c>
      <c r="D70" s="101" t="s">
        <v>161</v>
      </c>
      <c r="E70" s="108">
        <v>100</v>
      </c>
      <c r="F70" s="3">
        <f>'Прил. 4'!G219</f>
        <v>12772200</v>
      </c>
      <c r="G70" s="3">
        <f>'Прил. 4'!H219</f>
        <v>12772200</v>
      </c>
      <c r="H70" s="3">
        <f>'Прил. 4'!I219</f>
        <v>12772200</v>
      </c>
      <c r="I70" s="36"/>
      <c r="J70" s="36"/>
      <c r="K70" s="36"/>
      <c r="L70" s="80"/>
      <c r="M70" s="36"/>
      <c r="N70" s="36"/>
      <c r="O70" s="36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6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</row>
    <row r="71" spans="1:55" s="43" customFormat="1" ht="31.5" x14ac:dyDescent="0.25">
      <c r="A71" s="104" t="s">
        <v>53</v>
      </c>
      <c r="B71" s="95" t="s">
        <v>121</v>
      </c>
      <c r="C71" s="97" t="s">
        <v>125</v>
      </c>
      <c r="D71" s="104" t="s">
        <v>156</v>
      </c>
      <c r="E71" s="103"/>
      <c r="F71" s="30">
        <f>F72+F73+F74</f>
        <v>6899849.1700000009</v>
      </c>
      <c r="G71" s="30">
        <f>G72+G73+G74</f>
        <v>6447774.0500000007</v>
      </c>
      <c r="H71" s="30">
        <f>H72+H73+H74</f>
        <v>6477774.0500000007</v>
      </c>
      <c r="I71" s="61"/>
      <c r="J71" s="61"/>
      <c r="K71" s="61"/>
      <c r="L71" s="81"/>
      <c r="M71" s="61"/>
      <c r="N71" s="61"/>
      <c r="O71" s="61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61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</row>
    <row r="72" spans="1:55" s="44" customFormat="1" ht="63" x14ac:dyDescent="0.25">
      <c r="A72" s="112" t="s">
        <v>106</v>
      </c>
      <c r="B72" s="95" t="s">
        <v>121</v>
      </c>
      <c r="C72" s="95" t="s">
        <v>125</v>
      </c>
      <c r="D72" s="104" t="s">
        <v>156</v>
      </c>
      <c r="E72" s="92" t="s">
        <v>109</v>
      </c>
      <c r="F72" s="20">
        <f>'Прил. 4'!G221+'Прил. 4'!G37</f>
        <v>5926774.0500000007</v>
      </c>
      <c r="G72" s="20">
        <f>'Прил. 4'!H221+'Прил. 4'!H37</f>
        <v>5926774.0500000007</v>
      </c>
      <c r="H72" s="20">
        <f>'Прил. 4'!I221+'Прил. 4'!I37</f>
        <v>5926774.0500000007</v>
      </c>
      <c r="I72" s="36"/>
      <c r="J72" s="36"/>
      <c r="K72" s="36"/>
      <c r="L72" s="80"/>
      <c r="M72" s="36"/>
      <c r="N72" s="36"/>
      <c r="O72" s="36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6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</row>
    <row r="73" spans="1:55" s="44" customFormat="1" ht="31.5" x14ac:dyDescent="0.25">
      <c r="A73" s="112" t="s">
        <v>107</v>
      </c>
      <c r="B73" s="95" t="s">
        <v>121</v>
      </c>
      <c r="C73" s="95" t="s">
        <v>125</v>
      </c>
      <c r="D73" s="104" t="s">
        <v>156</v>
      </c>
      <c r="E73" s="89">
        <v>200</v>
      </c>
      <c r="F73" s="20">
        <f>'Прил. 4'!G38+'Прил. 4'!G222</f>
        <v>971075.12</v>
      </c>
      <c r="G73" s="20">
        <f>'Прил. 4'!H38+'Прил. 4'!H222</f>
        <v>519000</v>
      </c>
      <c r="H73" s="20">
        <f>'Прил. 4'!I38+'Прил. 4'!I222</f>
        <v>549000</v>
      </c>
      <c r="I73" s="36"/>
      <c r="J73" s="36"/>
      <c r="K73" s="36"/>
      <c r="L73" s="80"/>
      <c r="M73" s="36"/>
      <c r="N73" s="36"/>
      <c r="O73" s="36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6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</row>
    <row r="74" spans="1:55" s="44" customFormat="1" x14ac:dyDescent="0.25">
      <c r="A74" s="112" t="s">
        <v>95</v>
      </c>
      <c r="B74" s="95" t="s">
        <v>121</v>
      </c>
      <c r="C74" s="95" t="s">
        <v>125</v>
      </c>
      <c r="D74" s="104" t="s">
        <v>156</v>
      </c>
      <c r="E74" s="89">
        <v>800</v>
      </c>
      <c r="F74" s="20">
        <f>'Прил. 4'!G39</f>
        <v>2000</v>
      </c>
      <c r="G74" s="20">
        <f>'Прил. 4'!H39</f>
        <v>2000</v>
      </c>
      <c r="H74" s="20">
        <f>'Прил. 4'!I39</f>
        <v>2000</v>
      </c>
      <c r="I74" s="36"/>
      <c r="J74" s="36"/>
      <c r="K74" s="36"/>
      <c r="L74" s="80"/>
      <c r="M74" s="36"/>
      <c r="N74" s="36"/>
      <c r="O74" s="36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6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</row>
    <row r="75" spans="1:55" s="40" customFormat="1" x14ac:dyDescent="0.25">
      <c r="A75" s="51" t="s">
        <v>48</v>
      </c>
      <c r="B75" s="95" t="s">
        <v>121</v>
      </c>
      <c r="C75" s="97" t="s">
        <v>125</v>
      </c>
      <c r="D75" s="104" t="s">
        <v>140</v>
      </c>
      <c r="E75" s="108"/>
      <c r="F75" s="3">
        <f>F76</f>
        <v>80000</v>
      </c>
      <c r="G75" s="3">
        <f>G76</f>
        <v>90000</v>
      </c>
      <c r="H75" s="3">
        <f>H76</f>
        <v>90000</v>
      </c>
      <c r="I75" s="61"/>
      <c r="J75" s="61"/>
      <c r="K75" s="61"/>
      <c r="L75" s="81"/>
      <c r="M75" s="61"/>
      <c r="N75" s="61"/>
      <c r="O75" s="61"/>
      <c r="AH75" s="61"/>
    </row>
    <row r="76" spans="1:55" s="37" customFormat="1" ht="31.5" x14ac:dyDescent="0.25">
      <c r="A76" s="42" t="s">
        <v>107</v>
      </c>
      <c r="B76" s="95" t="s">
        <v>121</v>
      </c>
      <c r="C76" s="97" t="s">
        <v>125</v>
      </c>
      <c r="D76" s="101" t="s">
        <v>140</v>
      </c>
      <c r="E76" s="108">
        <v>200</v>
      </c>
      <c r="F76" s="3">
        <f>'Прил. 4'!G45</f>
        <v>80000</v>
      </c>
      <c r="G76" s="3">
        <f>'Прил. 4'!H45</f>
        <v>90000</v>
      </c>
      <c r="H76" s="3">
        <f>'Прил. 4'!I45</f>
        <v>90000</v>
      </c>
      <c r="I76" s="36"/>
      <c r="J76" s="36"/>
      <c r="K76" s="36"/>
      <c r="L76" s="80"/>
      <c r="M76" s="36"/>
      <c r="N76" s="36"/>
      <c r="O76" s="36"/>
      <c r="AH76" s="36"/>
    </row>
    <row r="77" spans="1:55" s="40" customFormat="1" ht="65.45" customHeight="1" x14ac:dyDescent="0.25">
      <c r="A77" s="104" t="s">
        <v>206</v>
      </c>
      <c r="B77" s="94" t="s">
        <v>121</v>
      </c>
      <c r="C77" s="91" t="s">
        <v>125</v>
      </c>
      <c r="D77" s="72" t="s">
        <v>214</v>
      </c>
      <c r="E77" s="110"/>
      <c r="F77" s="30">
        <f>F79+F78</f>
        <v>1200000</v>
      </c>
      <c r="G77" s="30">
        <f>G79+G78</f>
        <v>1200000</v>
      </c>
      <c r="H77" s="30">
        <f>H79+H78</f>
        <v>1200000</v>
      </c>
      <c r="L77" s="41"/>
      <c r="M77" s="61"/>
      <c r="N77" s="61"/>
      <c r="AH77" s="61"/>
    </row>
    <row r="78" spans="1:55" s="40" customFormat="1" ht="63" x14ac:dyDescent="0.25">
      <c r="A78" s="112" t="s">
        <v>106</v>
      </c>
      <c r="B78" s="94" t="s">
        <v>121</v>
      </c>
      <c r="C78" s="91" t="s">
        <v>125</v>
      </c>
      <c r="D78" s="73" t="s">
        <v>214</v>
      </c>
      <c r="E78" s="92" t="s">
        <v>109</v>
      </c>
      <c r="F78" s="20">
        <f>'Прил. 4'!G48</f>
        <v>1114225.56</v>
      </c>
      <c r="G78" s="20">
        <f>'Прил. 4'!H48</f>
        <v>1114225.56</v>
      </c>
      <c r="H78" s="20">
        <f>'Прил. 4'!I48</f>
        <v>1114225.56</v>
      </c>
      <c r="L78" s="41"/>
      <c r="M78" s="61"/>
      <c r="N78" s="61"/>
      <c r="AH78" s="61"/>
    </row>
    <row r="79" spans="1:55" s="40" customFormat="1" ht="33.6" customHeight="1" x14ac:dyDescent="0.25">
      <c r="A79" s="112" t="s">
        <v>107</v>
      </c>
      <c r="B79" s="94" t="s">
        <v>121</v>
      </c>
      <c r="C79" s="91" t="s">
        <v>125</v>
      </c>
      <c r="D79" s="73" t="s">
        <v>214</v>
      </c>
      <c r="E79" s="92" t="s">
        <v>108</v>
      </c>
      <c r="F79" s="20">
        <f>'Прил. 4'!G49</f>
        <v>85774.44</v>
      </c>
      <c r="G79" s="20">
        <f>'Прил. 4'!H49</f>
        <v>85774.439999999944</v>
      </c>
      <c r="H79" s="20">
        <f>'Прил. 4'!I49</f>
        <v>85774.439999999944</v>
      </c>
      <c r="L79" s="41"/>
      <c r="M79" s="61"/>
      <c r="N79" s="61"/>
      <c r="AH79" s="61"/>
    </row>
    <row r="80" spans="1:55" s="37" customFormat="1" x14ac:dyDescent="0.25">
      <c r="A80" s="104" t="s">
        <v>48</v>
      </c>
      <c r="B80" s="95" t="s">
        <v>121</v>
      </c>
      <c r="C80" s="97" t="s">
        <v>125</v>
      </c>
      <c r="D80" s="104" t="s">
        <v>52</v>
      </c>
      <c r="E80" s="103"/>
      <c r="F80" s="3">
        <f>F81</f>
        <v>90000</v>
      </c>
      <c r="G80" s="3">
        <f>G81</f>
        <v>95000</v>
      </c>
      <c r="H80" s="3">
        <f>H81</f>
        <v>65000</v>
      </c>
      <c r="I80" s="36"/>
      <c r="J80" s="36"/>
      <c r="K80" s="36"/>
      <c r="L80" s="80"/>
      <c r="M80" s="36"/>
      <c r="N80" s="36"/>
      <c r="O80" s="36"/>
      <c r="AH80" s="36"/>
    </row>
    <row r="81" spans="1:34" s="37" customFormat="1" ht="31.5" x14ac:dyDescent="0.25">
      <c r="A81" s="42" t="s">
        <v>107</v>
      </c>
      <c r="B81" s="94" t="s">
        <v>121</v>
      </c>
      <c r="C81" s="91" t="s">
        <v>125</v>
      </c>
      <c r="D81" s="101" t="s">
        <v>52</v>
      </c>
      <c r="E81" s="92" t="s">
        <v>108</v>
      </c>
      <c r="F81" s="5">
        <f>'Прил. 4'!G41</f>
        <v>90000</v>
      </c>
      <c r="G81" s="5">
        <f>'Прил. 4'!H41</f>
        <v>95000</v>
      </c>
      <c r="H81" s="5">
        <f>'Прил. 4'!I41</f>
        <v>65000</v>
      </c>
      <c r="I81" s="36"/>
      <c r="J81" s="36"/>
      <c r="K81" s="36"/>
      <c r="L81" s="80"/>
      <c r="M81" s="36"/>
      <c r="N81" s="36"/>
      <c r="O81" s="36"/>
      <c r="AH81" s="36"/>
    </row>
    <row r="82" spans="1:34" s="37" customFormat="1" ht="31.5" x14ac:dyDescent="0.25">
      <c r="A82" s="49" t="s">
        <v>101</v>
      </c>
      <c r="B82" s="98" t="s">
        <v>121</v>
      </c>
      <c r="C82" s="15" t="s">
        <v>125</v>
      </c>
      <c r="D82" s="104" t="s">
        <v>100</v>
      </c>
      <c r="E82" s="108"/>
      <c r="F82" s="3">
        <f>F83</f>
        <v>90000</v>
      </c>
      <c r="G82" s="3">
        <f>G83</f>
        <v>0</v>
      </c>
      <c r="H82" s="3">
        <f>H83</f>
        <v>0</v>
      </c>
      <c r="I82" s="36"/>
      <c r="J82" s="36"/>
      <c r="K82" s="36"/>
      <c r="L82" s="80"/>
      <c r="M82" s="36"/>
      <c r="N82" s="36"/>
      <c r="O82" s="36"/>
      <c r="AH82" s="36"/>
    </row>
    <row r="83" spans="1:34" s="37" customFormat="1" ht="31.5" x14ac:dyDescent="0.25">
      <c r="A83" s="112" t="s">
        <v>107</v>
      </c>
      <c r="B83" s="4" t="s">
        <v>121</v>
      </c>
      <c r="C83" s="99" t="s">
        <v>125</v>
      </c>
      <c r="D83" s="101" t="s">
        <v>100</v>
      </c>
      <c r="E83" s="100">
        <v>200</v>
      </c>
      <c r="F83" s="5">
        <f>'Прил. 4'!G43</f>
        <v>90000</v>
      </c>
      <c r="G83" s="5">
        <f>'Прил. 4'!H43</f>
        <v>0</v>
      </c>
      <c r="H83" s="5">
        <f>'Прил. 4'!I43</f>
        <v>0</v>
      </c>
      <c r="I83" s="36"/>
      <c r="J83" s="36"/>
      <c r="K83" s="36"/>
      <c r="L83" s="80"/>
      <c r="M83" s="36"/>
      <c r="N83" s="36"/>
      <c r="O83" s="36"/>
      <c r="AH83" s="36"/>
    </row>
    <row r="84" spans="1:34" s="37" customFormat="1" ht="31.5" x14ac:dyDescent="0.25">
      <c r="A84" s="96" t="s">
        <v>167</v>
      </c>
      <c r="B84" s="98" t="s">
        <v>121</v>
      </c>
      <c r="C84" s="15" t="s">
        <v>125</v>
      </c>
      <c r="D84" s="104" t="s">
        <v>166</v>
      </c>
      <c r="E84" s="100"/>
      <c r="F84" s="5">
        <f>F85</f>
        <v>229000</v>
      </c>
      <c r="G84" s="5">
        <f>G85</f>
        <v>229000</v>
      </c>
      <c r="H84" s="5">
        <f>H85</f>
        <v>229000</v>
      </c>
      <c r="I84" s="36"/>
      <c r="J84" s="36"/>
      <c r="K84" s="36"/>
      <c r="L84" s="80"/>
      <c r="M84" s="36"/>
      <c r="N84" s="36"/>
      <c r="O84" s="36"/>
      <c r="AH84" s="36"/>
    </row>
    <row r="85" spans="1:34" s="37" customFormat="1" ht="31.5" x14ac:dyDescent="0.25">
      <c r="A85" s="112" t="s">
        <v>112</v>
      </c>
      <c r="B85" s="4" t="s">
        <v>121</v>
      </c>
      <c r="C85" s="99" t="s">
        <v>125</v>
      </c>
      <c r="D85" s="101" t="s">
        <v>166</v>
      </c>
      <c r="E85" s="100">
        <v>300</v>
      </c>
      <c r="F85" s="5">
        <f>'Прил. 4'!G51</f>
        <v>229000</v>
      </c>
      <c r="G85" s="5">
        <f>'Прил. 4'!H51</f>
        <v>229000</v>
      </c>
      <c r="H85" s="5">
        <f>'Прил. 4'!I51</f>
        <v>229000</v>
      </c>
      <c r="I85" s="36"/>
      <c r="J85" s="36"/>
      <c r="K85" s="36"/>
      <c r="L85" s="80"/>
      <c r="M85" s="36"/>
      <c r="N85" s="36"/>
      <c r="O85" s="36"/>
      <c r="AH85" s="36"/>
    </row>
    <row r="86" spans="1:34" s="45" customFormat="1" ht="31.5" x14ac:dyDescent="0.25">
      <c r="A86" s="104" t="s">
        <v>55</v>
      </c>
      <c r="B86" s="98" t="s">
        <v>121</v>
      </c>
      <c r="C86" s="15" t="s">
        <v>125</v>
      </c>
      <c r="D86" s="104" t="s">
        <v>54</v>
      </c>
      <c r="E86" s="98"/>
      <c r="F86" s="3">
        <f>F87</f>
        <v>190000</v>
      </c>
      <c r="G86" s="3">
        <f>G87</f>
        <v>190000</v>
      </c>
      <c r="H86" s="3">
        <f>H87</f>
        <v>190000</v>
      </c>
      <c r="I86" s="59"/>
      <c r="J86" s="59"/>
      <c r="K86" s="59"/>
      <c r="L86" s="79"/>
      <c r="M86" s="59"/>
      <c r="N86" s="59"/>
      <c r="O86" s="59"/>
      <c r="AH86" s="59"/>
    </row>
    <row r="87" spans="1:34" s="37" customFormat="1" x14ac:dyDescent="0.25">
      <c r="A87" s="112" t="s">
        <v>95</v>
      </c>
      <c r="B87" s="4" t="s">
        <v>121</v>
      </c>
      <c r="C87" s="99" t="s">
        <v>125</v>
      </c>
      <c r="D87" s="101" t="s">
        <v>54</v>
      </c>
      <c r="E87" s="99" t="s">
        <v>111</v>
      </c>
      <c r="F87" s="5">
        <f>'Прил. 4'!G53</f>
        <v>190000</v>
      </c>
      <c r="G87" s="5">
        <f>'Прил. 4'!H53</f>
        <v>190000</v>
      </c>
      <c r="H87" s="5">
        <f>'Прил. 4'!I53</f>
        <v>190000</v>
      </c>
      <c r="I87" s="36"/>
      <c r="J87" s="36"/>
      <c r="K87" s="36"/>
      <c r="L87" s="80"/>
      <c r="M87" s="36"/>
      <c r="N87" s="36"/>
      <c r="O87" s="36"/>
      <c r="AH87" s="36"/>
    </row>
    <row r="88" spans="1:34" s="46" customFormat="1" ht="96.6" customHeight="1" x14ac:dyDescent="0.25">
      <c r="A88" s="31" t="s">
        <v>80</v>
      </c>
      <c r="B88" s="98" t="s">
        <v>121</v>
      </c>
      <c r="C88" s="15" t="s">
        <v>125</v>
      </c>
      <c r="D88" s="104" t="s">
        <v>79</v>
      </c>
      <c r="E88" s="96"/>
      <c r="F88" s="3">
        <f>F89+F90</f>
        <v>3134500</v>
      </c>
      <c r="G88" s="3">
        <f>G89+G90</f>
        <v>3250800</v>
      </c>
      <c r="H88" s="3">
        <f>H89+H90</f>
        <v>3316400</v>
      </c>
      <c r="I88" s="64"/>
      <c r="J88" s="64"/>
      <c r="K88" s="64"/>
      <c r="L88" s="82"/>
      <c r="M88" s="64"/>
      <c r="N88" s="64"/>
      <c r="O88" s="64"/>
      <c r="AH88" s="64"/>
    </row>
    <row r="89" spans="1:34" s="37" customFormat="1" ht="63" x14ac:dyDescent="0.25">
      <c r="A89" s="112" t="s">
        <v>106</v>
      </c>
      <c r="B89" s="4" t="s">
        <v>121</v>
      </c>
      <c r="C89" s="99" t="s">
        <v>125</v>
      </c>
      <c r="D89" s="101" t="s">
        <v>79</v>
      </c>
      <c r="E89" s="100">
        <v>100</v>
      </c>
      <c r="F89" s="5">
        <f>'Прил. 4'!G55</f>
        <v>2090328.45</v>
      </c>
      <c r="G89" s="5">
        <f>'Прил. 4'!H55</f>
        <v>2090328.45</v>
      </c>
      <c r="H89" s="5">
        <f>'Прил. 4'!I55</f>
        <v>2090328.45</v>
      </c>
      <c r="I89" s="36"/>
      <c r="J89" s="36"/>
      <c r="K89" s="36"/>
      <c r="L89" s="80"/>
      <c r="M89" s="36"/>
      <c r="N89" s="36"/>
      <c r="O89" s="36"/>
      <c r="AH89" s="36"/>
    </row>
    <row r="90" spans="1:34" s="37" customFormat="1" ht="31.5" x14ac:dyDescent="0.25">
      <c r="A90" s="112" t="s">
        <v>107</v>
      </c>
      <c r="B90" s="4" t="s">
        <v>121</v>
      </c>
      <c r="C90" s="99" t="s">
        <v>125</v>
      </c>
      <c r="D90" s="101" t="s">
        <v>79</v>
      </c>
      <c r="E90" s="100">
        <v>200</v>
      </c>
      <c r="F90" s="5">
        <f>'Прил. 4'!G56</f>
        <v>1044171.55</v>
      </c>
      <c r="G90" s="5">
        <f>'Прил. 4'!H56</f>
        <v>1160471.55</v>
      </c>
      <c r="H90" s="5">
        <f>'Прил. 4'!I56</f>
        <v>1226071.55</v>
      </c>
      <c r="I90" s="36"/>
      <c r="J90" s="36"/>
      <c r="K90" s="36"/>
      <c r="L90" s="80"/>
      <c r="M90" s="36"/>
      <c r="N90" s="36"/>
      <c r="O90" s="36"/>
      <c r="AH90" s="36"/>
    </row>
    <row r="91" spans="1:34" s="40" customFormat="1" ht="47.25" x14ac:dyDescent="0.25">
      <c r="A91" s="154" t="s">
        <v>208</v>
      </c>
      <c r="B91" s="95" t="s">
        <v>121</v>
      </c>
      <c r="C91" s="95" t="s">
        <v>125</v>
      </c>
      <c r="D91" s="104" t="s">
        <v>215</v>
      </c>
      <c r="E91" s="95"/>
      <c r="F91" s="3">
        <f>F92</f>
        <v>2346235.77</v>
      </c>
      <c r="G91" s="3">
        <f t="shared" ref="G91:H91" si="19">G92</f>
        <v>2346235.77</v>
      </c>
      <c r="H91" s="3">
        <f t="shared" si="19"/>
        <v>2346235.77</v>
      </c>
      <c r="I91" s="61"/>
      <c r="J91" s="61"/>
      <c r="K91" s="61"/>
      <c r="L91" s="81"/>
      <c r="M91" s="61"/>
      <c r="N91" s="61"/>
      <c r="O91" s="61"/>
      <c r="AH91" s="61"/>
    </row>
    <row r="92" spans="1:34" s="37" customFormat="1" ht="63" x14ac:dyDescent="0.25">
      <c r="A92" s="112" t="s">
        <v>106</v>
      </c>
      <c r="B92" s="94" t="s">
        <v>121</v>
      </c>
      <c r="C92" s="94" t="s">
        <v>125</v>
      </c>
      <c r="D92" s="101" t="s">
        <v>215</v>
      </c>
      <c r="E92" s="94" t="s">
        <v>109</v>
      </c>
      <c r="F92" s="5">
        <f>'Прил. 4'!G60</f>
        <v>2346235.77</v>
      </c>
      <c r="G92" s="5">
        <f>'Прил. 4'!H60</f>
        <v>2346235.77</v>
      </c>
      <c r="H92" s="5">
        <f>'Прил. 4'!I60</f>
        <v>2346235.77</v>
      </c>
      <c r="I92" s="36"/>
      <c r="J92" s="36"/>
      <c r="K92" s="36"/>
      <c r="L92" s="80"/>
      <c r="M92" s="36"/>
      <c r="N92" s="36"/>
      <c r="O92" s="36"/>
      <c r="AH92" s="36"/>
    </row>
    <row r="93" spans="1:34" s="47" customFormat="1" ht="252" x14ac:dyDescent="0.25">
      <c r="A93" s="96" t="s">
        <v>96</v>
      </c>
      <c r="B93" s="98" t="s">
        <v>121</v>
      </c>
      <c r="C93" s="15" t="s">
        <v>125</v>
      </c>
      <c r="D93" s="104" t="s">
        <v>98</v>
      </c>
      <c r="E93" s="96"/>
      <c r="F93" s="3">
        <f>F94</f>
        <v>3000</v>
      </c>
      <c r="G93" s="3">
        <f>G94</f>
        <v>3000</v>
      </c>
      <c r="H93" s="3">
        <f>H94</f>
        <v>3000</v>
      </c>
      <c r="I93" s="67"/>
      <c r="J93" s="67"/>
      <c r="K93" s="67"/>
      <c r="L93" s="83"/>
      <c r="M93" s="67"/>
      <c r="N93" s="67"/>
      <c r="O93" s="67"/>
      <c r="AH93" s="67"/>
    </row>
    <row r="94" spans="1:34" s="37" customFormat="1" ht="31.5" x14ac:dyDescent="0.25">
      <c r="A94" s="112" t="s">
        <v>107</v>
      </c>
      <c r="B94" s="4" t="s">
        <v>121</v>
      </c>
      <c r="C94" s="99" t="s">
        <v>125</v>
      </c>
      <c r="D94" s="101" t="s">
        <v>98</v>
      </c>
      <c r="E94" s="100">
        <v>200</v>
      </c>
      <c r="F94" s="5">
        <f>'Прил. 4'!G58</f>
        <v>3000</v>
      </c>
      <c r="G94" s="5">
        <f>'Прил. 4'!H58</f>
        <v>3000</v>
      </c>
      <c r="H94" s="5">
        <f>'Прил. 4'!I58</f>
        <v>3000</v>
      </c>
      <c r="I94" s="36"/>
      <c r="J94" s="36"/>
      <c r="K94" s="36"/>
      <c r="L94" s="80"/>
      <c r="M94" s="36"/>
      <c r="N94" s="36"/>
      <c r="O94" s="36"/>
      <c r="AH94" s="36"/>
    </row>
    <row r="95" spans="1:34" s="40" customFormat="1" ht="47.25" x14ac:dyDescent="0.25">
      <c r="A95" s="96" t="s">
        <v>266</v>
      </c>
      <c r="B95" s="98" t="s">
        <v>121</v>
      </c>
      <c r="C95" s="15" t="s">
        <v>125</v>
      </c>
      <c r="D95" s="104" t="s">
        <v>265</v>
      </c>
      <c r="E95" s="108"/>
      <c r="F95" s="3">
        <f>F96</f>
        <v>4050229.14</v>
      </c>
      <c r="G95" s="3"/>
      <c r="H95" s="3"/>
      <c r="I95" s="61"/>
      <c r="J95" s="61"/>
      <c r="K95" s="61"/>
      <c r="L95" s="81"/>
      <c r="M95" s="61"/>
      <c r="N95" s="61"/>
      <c r="O95" s="61"/>
      <c r="AH95" s="61"/>
    </row>
    <row r="96" spans="1:34" s="37" customFormat="1" x14ac:dyDescent="0.25">
      <c r="A96" s="112" t="s">
        <v>267</v>
      </c>
      <c r="B96" s="4" t="s">
        <v>121</v>
      </c>
      <c r="C96" s="99" t="s">
        <v>125</v>
      </c>
      <c r="D96" s="101" t="s">
        <v>265</v>
      </c>
      <c r="E96" s="100">
        <v>870</v>
      </c>
      <c r="F96" s="5">
        <f>'Прил. 4'!G357</f>
        <v>4050229.14</v>
      </c>
      <c r="G96" s="5"/>
      <c r="H96" s="5"/>
      <c r="I96" s="36"/>
      <c r="J96" s="36"/>
      <c r="K96" s="36"/>
      <c r="L96" s="80"/>
      <c r="M96" s="36"/>
      <c r="N96" s="36"/>
      <c r="O96" s="36"/>
      <c r="AH96" s="36"/>
    </row>
    <row r="97" spans="1:55" s="37" customFormat="1" ht="47.25" x14ac:dyDescent="0.25">
      <c r="A97" s="153" t="s">
        <v>208</v>
      </c>
      <c r="B97" s="95" t="s">
        <v>121</v>
      </c>
      <c r="C97" s="95" t="s">
        <v>125</v>
      </c>
      <c r="D97" s="101" t="s">
        <v>235</v>
      </c>
      <c r="E97" s="93"/>
      <c r="F97" s="5">
        <f>F98</f>
        <v>3843943.5</v>
      </c>
      <c r="G97" s="5">
        <f t="shared" ref="G97:H97" si="20">G98</f>
        <v>3843943.5</v>
      </c>
      <c r="H97" s="5">
        <f t="shared" si="20"/>
        <v>3843943.5</v>
      </c>
      <c r="I97" s="36"/>
      <c r="J97" s="36"/>
      <c r="K97" s="36"/>
      <c r="L97" s="80"/>
      <c r="M97" s="36"/>
      <c r="N97" s="36"/>
      <c r="O97" s="36"/>
      <c r="AH97" s="36"/>
    </row>
    <row r="98" spans="1:55" s="37" customFormat="1" ht="63" x14ac:dyDescent="0.25">
      <c r="A98" s="112" t="s">
        <v>106</v>
      </c>
      <c r="B98" s="95" t="s">
        <v>121</v>
      </c>
      <c r="C98" s="95" t="s">
        <v>125</v>
      </c>
      <c r="D98" s="101" t="s">
        <v>235</v>
      </c>
      <c r="E98" s="93">
        <v>100</v>
      </c>
      <c r="F98" s="5">
        <f>'Прил. 4'!G200</f>
        <v>3843943.5</v>
      </c>
      <c r="G98" s="5">
        <f>'Прил. 4'!H200</f>
        <v>3843943.5</v>
      </c>
      <c r="H98" s="5">
        <f>'Прил. 4'!I200</f>
        <v>3843943.5</v>
      </c>
      <c r="I98" s="36"/>
      <c r="J98" s="36"/>
      <c r="K98" s="36"/>
      <c r="L98" s="80"/>
      <c r="M98" s="36"/>
      <c r="N98" s="36"/>
      <c r="O98" s="36"/>
      <c r="AH98" s="36"/>
    </row>
    <row r="99" spans="1:55" s="45" customFormat="1" ht="45.6" customHeight="1" x14ac:dyDescent="0.25">
      <c r="A99" s="104" t="s">
        <v>41</v>
      </c>
      <c r="B99" s="4" t="s">
        <v>121</v>
      </c>
      <c r="C99" s="99" t="s">
        <v>125</v>
      </c>
      <c r="D99" s="104" t="s">
        <v>47</v>
      </c>
      <c r="E99" s="99"/>
      <c r="F99" s="3">
        <f>F100</f>
        <v>65000</v>
      </c>
      <c r="G99" s="3">
        <f t="shared" ref="G99:H99" si="21">G100</f>
        <v>65000</v>
      </c>
      <c r="H99" s="3">
        <f t="shared" si="21"/>
        <v>65000</v>
      </c>
      <c r="I99" s="59"/>
      <c r="J99" s="59"/>
      <c r="K99" s="59"/>
      <c r="L99" s="79"/>
      <c r="M99" s="59"/>
      <c r="N99" s="59"/>
      <c r="O99" s="59"/>
      <c r="AH99" s="59"/>
    </row>
    <row r="100" spans="1:55" s="37" customFormat="1" ht="31.5" x14ac:dyDescent="0.25">
      <c r="A100" s="112" t="s">
        <v>107</v>
      </c>
      <c r="B100" s="4" t="s">
        <v>121</v>
      </c>
      <c r="C100" s="99" t="s">
        <v>125</v>
      </c>
      <c r="D100" s="101" t="s">
        <v>47</v>
      </c>
      <c r="E100" s="89">
        <v>200</v>
      </c>
      <c r="F100" s="5">
        <f>'Прил. 4'!G202</f>
        <v>65000</v>
      </c>
      <c r="G100" s="5">
        <f>'Прил. 4'!H202</f>
        <v>65000</v>
      </c>
      <c r="H100" s="5">
        <f>'Прил. 4'!I202</f>
        <v>65000</v>
      </c>
      <c r="I100" s="36"/>
      <c r="J100" s="36"/>
      <c r="K100" s="36"/>
      <c r="L100" s="80"/>
      <c r="M100" s="36"/>
      <c r="N100" s="36"/>
      <c r="O100" s="36"/>
      <c r="AH100" s="36"/>
    </row>
    <row r="101" spans="1:55" s="40" customFormat="1" ht="31.5" x14ac:dyDescent="0.25">
      <c r="A101" s="154" t="s">
        <v>211</v>
      </c>
      <c r="B101" s="95" t="s">
        <v>121</v>
      </c>
      <c r="C101" s="95" t="s">
        <v>125</v>
      </c>
      <c r="D101" s="104" t="s">
        <v>236</v>
      </c>
      <c r="E101" s="93"/>
      <c r="F101" s="3">
        <f>F102+F103+F104</f>
        <v>2588133.0099999998</v>
      </c>
      <c r="G101" s="3">
        <f t="shared" ref="G101:H101" si="22">G102+G103+G104</f>
        <v>1588133.01</v>
      </c>
      <c r="H101" s="3">
        <f t="shared" si="22"/>
        <v>1588133.01</v>
      </c>
      <c r="I101" s="61"/>
      <c r="J101" s="61"/>
      <c r="K101" s="61"/>
      <c r="L101" s="81"/>
      <c r="M101" s="61"/>
      <c r="N101" s="61"/>
      <c r="O101" s="61"/>
      <c r="AH101" s="61"/>
    </row>
    <row r="102" spans="1:55" s="37" customFormat="1" ht="63" x14ac:dyDescent="0.25">
      <c r="A102" s="112" t="s">
        <v>106</v>
      </c>
      <c r="B102" s="95" t="s">
        <v>121</v>
      </c>
      <c r="C102" s="95" t="s">
        <v>125</v>
      </c>
      <c r="D102" s="101" t="s">
        <v>236</v>
      </c>
      <c r="E102" s="90">
        <v>100</v>
      </c>
      <c r="F102" s="5">
        <f>'Прил. 4'!G204</f>
        <v>1027133.01</v>
      </c>
      <c r="G102" s="5">
        <f>'Прил. 4'!H204</f>
        <v>1027133.01</v>
      </c>
      <c r="H102" s="5">
        <f>'Прил. 4'!I204</f>
        <v>1027133.01</v>
      </c>
      <c r="I102" s="36"/>
      <c r="J102" s="36"/>
      <c r="K102" s="36"/>
      <c r="L102" s="80"/>
      <c r="M102" s="36"/>
      <c r="N102" s="36"/>
      <c r="O102" s="36"/>
      <c r="AH102" s="36"/>
    </row>
    <row r="103" spans="1:55" s="37" customFormat="1" ht="31.5" x14ac:dyDescent="0.25">
      <c r="A103" s="112" t="s">
        <v>107</v>
      </c>
      <c r="B103" s="95" t="s">
        <v>121</v>
      </c>
      <c r="C103" s="95" t="s">
        <v>125</v>
      </c>
      <c r="D103" s="101" t="s">
        <v>236</v>
      </c>
      <c r="E103" s="90">
        <v>200</v>
      </c>
      <c r="F103" s="5">
        <f>'Прил. 4'!G205</f>
        <v>1529000</v>
      </c>
      <c r="G103" s="5">
        <f>'Прил. 4'!H205</f>
        <v>529000</v>
      </c>
      <c r="H103" s="5">
        <f>'Прил. 4'!I205</f>
        <v>529000</v>
      </c>
      <c r="I103" s="36"/>
      <c r="J103" s="36"/>
      <c r="K103" s="36"/>
      <c r="L103" s="80"/>
      <c r="M103" s="36"/>
      <c r="N103" s="36"/>
      <c r="O103" s="36"/>
      <c r="AH103" s="36"/>
    </row>
    <row r="104" spans="1:55" s="37" customFormat="1" x14ac:dyDescent="0.25">
      <c r="A104" s="112" t="s">
        <v>95</v>
      </c>
      <c r="B104" s="95" t="s">
        <v>121</v>
      </c>
      <c r="C104" s="95" t="s">
        <v>125</v>
      </c>
      <c r="D104" s="101" t="s">
        <v>236</v>
      </c>
      <c r="E104" s="90">
        <v>800</v>
      </c>
      <c r="F104" s="5">
        <f>'Прил. 4'!G206</f>
        <v>32000</v>
      </c>
      <c r="G104" s="5">
        <f>'Прил. 4'!H206</f>
        <v>32000</v>
      </c>
      <c r="H104" s="5">
        <f>'Прил. 4'!I206</f>
        <v>32000</v>
      </c>
      <c r="I104" s="36"/>
      <c r="J104" s="36"/>
      <c r="K104" s="36"/>
      <c r="L104" s="80"/>
      <c r="M104" s="36"/>
      <c r="N104" s="36"/>
      <c r="O104" s="36"/>
      <c r="AH104" s="36"/>
    </row>
    <row r="105" spans="1:55" s="39" customFormat="1" ht="31.5" x14ac:dyDescent="0.25">
      <c r="A105" s="112" t="s">
        <v>82</v>
      </c>
      <c r="B105" s="98" t="s">
        <v>126</v>
      </c>
      <c r="C105" s="15" t="s">
        <v>120</v>
      </c>
      <c r="D105" s="104"/>
      <c r="E105" s="98"/>
      <c r="F105" s="3">
        <f>F110+F108+F106</f>
        <v>5587568.3200000003</v>
      </c>
      <c r="G105" s="3">
        <f t="shared" ref="G105:H105" si="23">G110+G108+G106</f>
        <v>5587568.3200000003</v>
      </c>
      <c r="H105" s="3">
        <f t="shared" si="23"/>
        <v>5587568.3200000003</v>
      </c>
      <c r="I105" s="36"/>
      <c r="J105" s="36"/>
      <c r="K105" s="36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6">
        <f>'Прил. 4'!G63</f>
        <v>5587568.3200000003</v>
      </c>
      <c r="AI105" s="36">
        <f>AH105-F105</f>
        <v>0</v>
      </c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</row>
    <row r="106" spans="1:55" s="41" customFormat="1" ht="47.25" x14ac:dyDescent="0.25">
      <c r="A106" s="154" t="s">
        <v>208</v>
      </c>
      <c r="B106" s="119" t="s">
        <v>126</v>
      </c>
      <c r="C106" s="119" t="s">
        <v>133</v>
      </c>
      <c r="D106" s="126" t="s">
        <v>216</v>
      </c>
      <c r="E106" s="118"/>
      <c r="F106" s="3">
        <f>F107</f>
        <v>1338347.06</v>
      </c>
      <c r="G106" s="3">
        <f t="shared" ref="G106:H106" si="24">G107</f>
        <v>1338347.06</v>
      </c>
      <c r="H106" s="3">
        <f t="shared" si="24"/>
        <v>1338347.06</v>
      </c>
      <c r="I106" s="61"/>
      <c r="J106" s="61"/>
      <c r="K106" s="61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61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</row>
    <row r="107" spans="1:55" s="39" customFormat="1" ht="63" x14ac:dyDescent="0.25">
      <c r="A107" s="112" t="s">
        <v>106</v>
      </c>
      <c r="B107" s="121" t="s">
        <v>126</v>
      </c>
      <c r="C107" s="121" t="s">
        <v>133</v>
      </c>
      <c r="D107" s="123" t="s">
        <v>216</v>
      </c>
      <c r="E107" s="120">
        <v>100</v>
      </c>
      <c r="F107" s="3">
        <f>'Прил. 4'!G67</f>
        <v>1338347.06</v>
      </c>
      <c r="G107" s="3">
        <f>'Прил. 4'!H67</f>
        <v>1338347.06</v>
      </c>
      <c r="H107" s="3">
        <f>'Прил. 4'!I67</f>
        <v>1338347.06</v>
      </c>
      <c r="I107" s="36"/>
      <c r="J107" s="36"/>
      <c r="K107" s="36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6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</row>
    <row r="108" spans="1:55" s="41" customFormat="1" ht="47.25" x14ac:dyDescent="0.25">
      <c r="A108" s="154" t="s">
        <v>208</v>
      </c>
      <c r="B108" s="119" t="s">
        <v>126</v>
      </c>
      <c r="C108" s="119" t="s">
        <v>133</v>
      </c>
      <c r="D108" s="126" t="s">
        <v>217</v>
      </c>
      <c r="E108" s="118"/>
      <c r="F108" s="3">
        <f>F109</f>
        <v>693344.63</v>
      </c>
      <c r="G108" s="3">
        <f t="shared" ref="G108:H108" si="25">G109</f>
        <v>693344.63</v>
      </c>
      <c r="H108" s="3">
        <f t="shared" si="25"/>
        <v>693344.63</v>
      </c>
      <c r="I108" s="61"/>
      <c r="J108" s="61"/>
      <c r="K108" s="61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61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</row>
    <row r="109" spans="1:55" s="39" customFormat="1" ht="63" x14ac:dyDescent="0.25">
      <c r="A109" s="112" t="s">
        <v>106</v>
      </c>
      <c r="B109" s="121" t="s">
        <v>126</v>
      </c>
      <c r="C109" s="121" t="s">
        <v>133</v>
      </c>
      <c r="D109" s="123" t="s">
        <v>217</v>
      </c>
      <c r="E109" s="120">
        <v>100</v>
      </c>
      <c r="F109" s="3">
        <f>'Прил. 4'!G69</f>
        <v>693344.63</v>
      </c>
      <c r="G109" s="3">
        <f>'Прил. 4'!H69</f>
        <v>693344.63</v>
      </c>
      <c r="H109" s="3">
        <f>'Прил. 4'!I69</f>
        <v>693344.63</v>
      </c>
      <c r="I109" s="36"/>
      <c r="J109" s="36"/>
      <c r="K109" s="36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6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</row>
    <row r="110" spans="1:55" s="37" customFormat="1" ht="31.5" x14ac:dyDescent="0.25">
      <c r="A110" s="153" t="s">
        <v>211</v>
      </c>
      <c r="B110" s="121" t="s">
        <v>126</v>
      </c>
      <c r="C110" s="121" t="s">
        <v>133</v>
      </c>
      <c r="D110" s="123" t="s">
        <v>218</v>
      </c>
      <c r="E110" s="98"/>
      <c r="F110" s="3">
        <f>F111</f>
        <v>3555876.63</v>
      </c>
      <c r="G110" s="3">
        <f t="shared" ref="G110:H110" si="26">G111</f>
        <v>3555876.63</v>
      </c>
      <c r="H110" s="3">
        <f t="shared" si="26"/>
        <v>3555876.63</v>
      </c>
      <c r="L110" s="39"/>
      <c r="AH110" s="36"/>
    </row>
    <row r="111" spans="1:55" s="45" customFormat="1" ht="63" x14ac:dyDescent="0.25">
      <c r="A111" s="112" t="s">
        <v>106</v>
      </c>
      <c r="B111" s="121" t="s">
        <v>126</v>
      </c>
      <c r="C111" s="121" t="s">
        <v>133</v>
      </c>
      <c r="D111" s="123" t="s">
        <v>218</v>
      </c>
      <c r="E111" s="120">
        <v>100</v>
      </c>
      <c r="F111" s="3">
        <f>'Прил. 4'!G71</f>
        <v>3555876.63</v>
      </c>
      <c r="G111" s="3">
        <f>'Прил. 4'!H71</f>
        <v>3555876.63</v>
      </c>
      <c r="H111" s="3">
        <f>'Прил. 4'!I71</f>
        <v>3555876.63</v>
      </c>
      <c r="L111" s="38"/>
      <c r="AH111" s="59"/>
    </row>
    <row r="112" spans="1:55" s="38" customFormat="1" x14ac:dyDescent="0.25">
      <c r="A112" s="112" t="s">
        <v>83</v>
      </c>
      <c r="B112" s="98" t="s">
        <v>122</v>
      </c>
      <c r="C112" s="15" t="s">
        <v>120</v>
      </c>
      <c r="D112" s="104"/>
      <c r="E112" s="98"/>
      <c r="F112" s="3">
        <f>F113+F117+F119+F121+F123+F125</f>
        <v>12511464.32</v>
      </c>
      <c r="G112" s="3">
        <f t="shared" ref="G112:H112" si="27">G113+G117+G119+G121+G123+G125</f>
        <v>12511464.32</v>
      </c>
      <c r="H112" s="3">
        <f t="shared" si="27"/>
        <v>12511464.32</v>
      </c>
      <c r="I112" s="59"/>
      <c r="J112" s="59"/>
      <c r="K112" s="59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59">
        <f>'Прил. 4'!G74+'Прил. 4'!G209</f>
        <v>12511464.32</v>
      </c>
      <c r="AI112" s="59">
        <f>F112-AH112</f>
        <v>0</v>
      </c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</row>
    <row r="113" spans="1:34" s="37" customFormat="1" ht="94.5" x14ac:dyDescent="0.25">
      <c r="A113" s="96" t="s">
        <v>26</v>
      </c>
      <c r="B113" s="119" t="s">
        <v>122</v>
      </c>
      <c r="C113" s="119" t="s">
        <v>130</v>
      </c>
      <c r="D113" s="126" t="s">
        <v>56</v>
      </c>
      <c r="E113" s="118"/>
      <c r="F113" s="3">
        <f>F114+F115+F116</f>
        <v>8286353.5899999999</v>
      </c>
      <c r="G113" s="3">
        <f t="shared" ref="G113:H113" si="28">G114+G115+G116</f>
        <v>8286353.5899999999</v>
      </c>
      <c r="H113" s="3">
        <f t="shared" si="28"/>
        <v>8286353.5899999999</v>
      </c>
      <c r="I113" s="36"/>
      <c r="J113" s="36"/>
      <c r="K113" s="36"/>
      <c r="L113" s="39"/>
      <c r="AH113" s="36"/>
    </row>
    <row r="114" spans="1:34" s="48" customFormat="1" ht="63" x14ac:dyDescent="0.25">
      <c r="A114" s="112" t="s">
        <v>106</v>
      </c>
      <c r="B114" s="121" t="s">
        <v>122</v>
      </c>
      <c r="C114" s="121" t="s">
        <v>130</v>
      </c>
      <c r="D114" s="123" t="s">
        <v>56</v>
      </c>
      <c r="E114" s="120">
        <v>100</v>
      </c>
      <c r="F114" s="3">
        <f>'Прил. 4'!G86</f>
        <v>6481397.5899999999</v>
      </c>
      <c r="G114" s="3">
        <f>'Прил. 4'!H86</f>
        <v>6481397.5899999999</v>
      </c>
      <c r="H114" s="3">
        <f>'Прил. 4'!I86</f>
        <v>6481397.5899999999</v>
      </c>
      <c r="L114" s="84"/>
      <c r="AH114" s="66"/>
    </row>
    <row r="115" spans="1:34" s="37" customFormat="1" ht="31.5" x14ac:dyDescent="0.25">
      <c r="A115" s="112" t="s">
        <v>107</v>
      </c>
      <c r="B115" s="121" t="s">
        <v>122</v>
      </c>
      <c r="C115" s="121" t="s">
        <v>130</v>
      </c>
      <c r="D115" s="123" t="s">
        <v>56</v>
      </c>
      <c r="E115" s="120">
        <v>200</v>
      </c>
      <c r="F115" s="3">
        <f>'Прил. 4'!G87</f>
        <v>364000</v>
      </c>
      <c r="G115" s="3">
        <f>'Прил. 4'!H87</f>
        <v>364000</v>
      </c>
      <c r="H115" s="3">
        <f>'Прил. 4'!I87</f>
        <v>364000</v>
      </c>
      <c r="L115" s="39"/>
      <c r="AH115" s="36"/>
    </row>
    <row r="116" spans="1:34" s="40" customFormat="1" x14ac:dyDescent="0.25">
      <c r="A116" s="112" t="s">
        <v>95</v>
      </c>
      <c r="B116" s="121" t="s">
        <v>122</v>
      </c>
      <c r="C116" s="121" t="s">
        <v>130</v>
      </c>
      <c r="D116" s="123" t="s">
        <v>56</v>
      </c>
      <c r="E116" s="120">
        <v>800</v>
      </c>
      <c r="F116" s="3">
        <f>'Прил. 4'!G88</f>
        <v>1440956</v>
      </c>
      <c r="G116" s="3">
        <f>'Прил. 4'!H88</f>
        <v>1440956</v>
      </c>
      <c r="H116" s="3">
        <f>'Прил. 4'!I88</f>
        <v>1440956</v>
      </c>
      <c r="L116" s="41"/>
      <c r="AH116" s="61"/>
    </row>
    <row r="117" spans="1:34" s="40" customFormat="1" ht="47.25" x14ac:dyDescent="0.25">
      <c r="A117" s="154" t="s">
        <v>213</v>
      </c>
      <c r="B117" s="119" t="s">
        <v>122</v>
      </c>
      <c r="C117" s="119" t="s">
        <v>130</v>
      </c>
      <c r="D117" s="126" t="s">
        <v>221</v>
      </c>
      <c r="E117" s="97"/>
      <c r="F117" s="3">
        <f>F118</f>
        <v>1060000</v>
      </c>
      <c r="G117" s="3">
        <f t="shared" ref="G117:H117" si="29">G118</f>
        <v>1060000</v>
      </c>
      <c r="H117" s="3">
        <f t="shared" si="29"/>
        <v>1060000</v>
      </c>
      <c r="L117" s="41"/>
      <c r="AH117" s="61"/>
    </row>
    <row r="118" spans="1:34" s="37" customFormat="1" ht="31.5" x14ac:dyDescent="0.25">
      <c r="A118" s="112" t="s">
        <v>107</v>
      </c>
      <c r="B118" s="121" t="s">
        <v>122</v>
      </c>
      <c r="C118" s="121" t="s">
        <v>130</v>
      </c>
      <c r="D118" s="123" t="s">
        <v>221</v>
      </c>
      <c r="E118" s="120">
        <v>200</v>
      </c>
      <c r="F118" s="5">
        <f>'Прил. 4'!G90</f>
        <v>1060000</v>
      </c>
      <c r="G118" s="5">
        <f>'Прил. 4'!H90</f>
        <v>1060000</v>
      </c>
      <c r="H118" s="5">
        <f>'Прил. 4'!I90</f>
        <v>1060000</v>
      </c>
      <c r="L118" s="39"/>
      <c r="AH118" s="36"/>
    </row>
    <row r="119" spans="1:34" s="37" customFormat="1" ht="47.25" x14ac:dyDescent="0.25">
      <c r="A119" s="153" t="s">
        <v>208</v>
      </c>
      <c r="B119" s="119" t="s">
        <v>122</v>
      </c>
      <c r="C119" s="119" t="s">
        <v>128</v>
      </c>
      <c r="D119" s="123" t="s">
        <v>219</v>
      </c>
      <c r="E119" s="118"/>
      <c r="F119" s="5">
        <f>F120</f>
        <v>1168226.73</v>
      </c>
      <c r="G119" s="5">
        <f t="shared" ref="G119:H119" si="30">G120</f>
        <v>1168226.73</v>
      </c>
      <c r="H119" s="5">
        <f t="shared" si="30"/>
        <v>1168226.73</v>
      </c>
      <c r="L119" s="39"/>
      <c r="AH119" s="36"/>
    </row>
    <row r="120" spans="1:34" s="37" customFormat="1" ht="63" x14ac:dyDescent="0.25">
      <c r="A120" s="112" t="s">
        <v>106</v>
      </c>
      <c r="B120" s="121" t="s">
        <v>122</v>
      </c>
      <c r="C120" s="121" t="s">
        <v>128</v>
      </c>
      <c r="D120" s="123" t="s">
        <v>219</v>
      </c>
      <c r="E120" s="120">
        <v>100</v>
      </c>
      <c r="F120" s="3">
        <f>'Прил. 4'!G77</f>
        <v>1168226.73</v>
      </c>
      <c r="G120" s="3">
        <f>'Прил. 4'!H77</f>
        <v>1168226.73</v>
      </c>
      <c r="H120" s="3">
        <f>'Прил. 4'!I77</f>
        <v>1168226.73</v>
      </c>
      <c r="I120" s="36"/>
      <c r="L120" s="39"/>
      <c r="AH120" s="36"/>
    </row>
    <row r="121" spans="1:34" s="45" customFormat="1" ht="31.5" x14ac:dyDescent="0.25">
      <c r="A121" s="153" t="s">
        <v>211</v>
      </c>
      <c r="B121" s="119" t="s">
        <v>122</v>
      </c>
      <c r="C121" s="119" t="s">
        <v>128</v>
      </c>
      <c r="D121" s="123" t="s">
        <v>220</v>
      </c>
      <c r="E121" s="120"/>
      <c r="F121" s="3">
        <f>F122</f>
        <v>542934</v>
      </c>
      <c r="G121" s="3">
        <f t="shared" ref="G121:H121" si="31">G122</f>
        <v>542934</v>
      </c>
      <c r="H121" s="3">
        <f t="shared" si="31"/>
        <v>542934</v>
      </c>
      <c r="I121" s="59"/>
      <c r="L121" s="38"/>
      <c r="AH121" s="59"/>
    </row>
    <row r="122" spans="1:34" s="88" customFormat="1" ht="63" x14ac:dyDescent="0.25">
      <c r="A122" s="112" t="s">
        <v>106</v>
      </c>
      <c r="B122" s="121" t="s">
        <v>122</v>
      </c>
      <c r="C122" s="121" t="s">
        <v>128</v>
      </c>
      <c r="D122" s="123" t="s">
        <v>220</v>
      </c>
      <c r="E122" s="120">
        <v>100</v>
      </c>
      <c r="F122" s="5">
        <f>'Прил. 4'!G79</f>
        <v>542934</v>
      </c>
      <c r="G122" s="5">
        <f>'Прил. 4'!H79</f>
        <v>542934</v>
      </c>
      <c r="H122" s="5">
        <f>'Прил. 4'!I79</f>
        <v>542934</v>
      </c>
      <c r="I122" s="5"/>
      <c r="L122" s="85"/>
      <c r="AH122" s="5"/>
    </row>
    <row r="123" spans="1:34" s="93" customFormat="1" ht="141.75" x14ac:dyDescent="0.25">
      <c r="A123" s="155" t="s">
        <v>238</v>
      </c>
      <c r="B123" s="119" t="s">
        <v>122</v>
      </c>
      <c r="C123" s="119" t="s">
        <v>130</v>
      </c>
      <c r="D123" s="126" t="s">
        <v>237</v>
      </c>
      <c r="E123" s="118"/>
      <c r="F123" s="3">
        <f>F124</f>
        <v>500000</v>
      </c>
      <c r="G123" s="3">
        <f t="shared" ref="G123:H123" si="32">G124</f>
        <v>500000</v>
      </c>
      <c r="H123" s="3">
        <f t="shared" si="32"/>
        <v>500000</v>
      </c>
      <c r="I123" s="3"/>
      <c r="L123" s="129"/>
      <c r="AH123" s="3"/>
    </row>
    <row r="124" spans="1:34" s="90" customFormat="1" ht="31.5" x14ac:dyDescent="0.25">
      <c r="A124" s="112" t="s">
        <v>107</v>
      </c>
      <c r="B124" s="119" t="s">
        <v>122</v>
      </c>
      <c r="C124" s="119" t="s">
        <v>130</v>
      </c>
      <c r="D124" s="123" t="s">
        <v>237</v>
      </c>
      <c r="E124" s="120">
        <v>200</v>
      </c>
      <c r="F124" s="5">
        <f>'Прил. 4'!G211</f>
        <v>500000</v>
      </c>
      <c r="G124" s="5">
        <f>'Прил. 4'!H211</f>
        <v>500000</v>
      </c>
      <c r="H124" s="5">
        <f>'Прил. 4'!I211</f>
        <v>500000</v>
      </c>
      <c r="I124" s="5"/>
      <c r="L124" s="85"/>
      <c r="AH124" s="5"/>
    </row>
    <row r="125" spans="1:34" s="93" customFormat="1" ht="157.5" x14ac:dyDescent="0.25">
      <c r="A125" s="31" t="s">
        <v>144</v>
      </c>
      <c r="B125" s="119" t="s">
        <v>122</v>
      </c>
      <c r="C125" s="119" t="s">
        <v>128</v>
      </c>
      <c r="D125" s="126" t="s">
        <v>137</v>
      </c>
      <c r="E125" s="118"/>
      <c r="F125" s="3">
        <f>F126</f>
        <v>953950</v>
      </c>
      <c r="G125" s="3">
        <f t="shared" ref="G125:H125" si="33">G126</f>
        <v>953950</v>
      </c>
      <c r="H125" s="3">
        <f t="shared" si="33"/>
        <v>953950</v>
      </c>
      <c r="I125" s="3"/>
      <c r="L125" s="129"/>
      <c r="AH125" s="3"/>
    </row>
    <row r="126" spans="1:34" s="90" customFormat="1" ht="31.5" x14ac:dyDescent="0.25">
      <c r="A126" s="112" t="s">
        <v>107</v>
      </c>
      <c r="B126" s="119" t="s">
        <v>122</v>
      </c>
      <c r="C126" s="119" t="s">
        <v>128</v>
      </c>
      <c r="D126" s="123" t="s">
        <v>137</v>
      </c>
      <c r="E126" s="121" t="s">
        <v>108</v>
      </c>
      <c r="F126" s="5">
        <f>'Прил. 4'!G81</f>
        <v>953950</v>
      </c>
      <c r="G126" s="5">
        <f>'Прил. 4'!H81</f>
        <v>953950</v>
      </c>
      <c r="H126" s="5">
        <f>'Прил. 4'!I81</f>
        <v>953950</v>
      </c>
      <c r="I126" s="5"/>
      <c r="L126" s="85"/>
      <c r="AH126" s="5"/>
    </row>
    <row r="127" spans="1:34" s="90" customFormat="1" ht="63" x14ac:dyDescent="0.25">
      <c r="A127" s="96" t="s">
        <v>178</v>
      </c>
      <c r="B127" s="119" t="s">
        <v>122</v>
      </c>
      <c r="C127" s="119" t="s">
        <v>128</v>
      </c>
      <c r="D127" s="126" t="s">
        <v>177</v>
      </c>
      <c r="E127" s="119"/>
      <c r="F127" s="69">
        <f>F128</f>
        <v>0</v>
      </c>
      <c r="G127" s="69">
        <f t="shared" ref="G127:H127" si="34">G128</f>
        <v>0</v>
      </c>
      <c r="H127" s="69">
        <f t="shared" si="34"/>
        <v>0</v>
      </c>
      <c r="I127" s="5"/>
      <c r="L127" s="85"/>
      <c r="AH127" s="5"/>
    </row>
    <row r="128" spans="1:34" s="90" customFormat="1" ht="63" x14ac:dyDescent="0.25">
      <c r="A128" s="112" t="s">
        <v>106</v>
      </c>
      <c r="B128" s="119" t="s">
        <v>122</v>
      </c>
      <c r="C128" s="119" t="s">
        <v>128</v>
      </c>
      <c r="D128" s="123" t="s">
        <v>177</v>
      </c>
      <c r="E128" s="121" t="s">
        <v>109</v>
      </c>
      <c r="F128" s="68">
        <f>'Прил. 4'!G83</f>
        <v>0</v>
      </c>
      <c r="G128" s="68">
        <f>'Прил. 4'!H83</f>
        <v>0</v>
      </c>
      <c r="H128" s="68">
        <f>'Прил. 4'!I83</f>
        <v>0</v>
      </c>
      <c r="I128" s="5"/>
      <c r="L128" s="85"/>
      <c r="AH128" s="5"/>
    </row>
    <row r="129" spans="1:55" s="41" customFormat="1" x14ac:dyDescent="0.25">
      <c r="A129" s="96" t="s">
        <v>84</v>
      </c>
      <c r="B129" s="98" t="s">
        <v>128</v>
      </c>
      <c r="C129" s="15" t="s">
        <v>120</v>
      </c>
      <c r="D129" s="104"/>
      <c r="E129" s="98"/>
      <c r="F129" s="3">
        <f>F130</f>
        <v>3478095.91</v>
      </c>
      <c r="G129" s="3">
        <f t="shared" ref="G129:H129" si="35">G130</f>
        <v>4578095.91</v>
      </c>
      <c r="H129" s="3">
        <f t="shared" si="35"/>
        <v>4578095.91</v>
      </c>
      <c r="I129" s="61"/>
      <c r="J129" s="61"/>
      <c r="K129" s="61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61">
        <f>'Прил. 4'!G91</f>
        <v>3478095.91</v>
      </c>
      <c r="AI129" s="61">
        <f>AH129-F129</f>
        <v>0</v>
      </c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</row>
    <row r="130" spans="1:55" s="45" customFormat="1" ht="31.5" x14ac:dyDescent="0.25">
      <c r="A130" s="104" t="s">
        <v>27</v>
      </c>
      <c r="B130" s="98" t="s">
        <v>128</v>
      </c>
      <c r="C130" s="15" t="s">
        <v>128</v>
      </c>
      <c r="D130" s="98"/>
      <c r="E130" s="98"/>
      <c r="F130" s="3">
        <f>F131+F133+F135+F137</f>
        <v>3478095.91</v>
      </c>
      <c r="G130" s="3">
        <f t="shared" ref="G130:H130" si="36">G131+G133+G135+G137</f>
        <v>4578095.91</v>
      </c>
      <c r="H130" s="3">
        <f t="shared" si="36"/>
        <v>4578095.91</v>
      </c>
      <c r="I130" s="59"/>
      <c r="J130" s="59"/>
      <c r="K130" s="59"/>
      <c r="L130" s="38"/>
      <c r="AH130" s="59"/>
    </row>
    <row r="131" spans="1:55" s="37" customFormat="1" ht="47.25" x14ac:dyDescent="0.25">
      <c r="A131" s="153" t="s">
        <v>208</v>
      </c>
      <c r="B131" s="119" t="s">
        <v>128</v>
      </c>
      <c r="C131" s="119" t="s">
        <v>128</v>
      </c>
      <c r="D131" s="123" t="s">
        <v>222</v>
      </c>
      <c r="E131" s="118"/>
      <c r="F131" s="3">
        <f>F132</f>
        <v>3183786.54</v>
      </c>
      <c r="G131" s="3">
        <f t="shared" ref="G131:H131" si="37">G132</f>
        <v>3733786.54</v>
      </c>
      <c r="H131" s="3">
        <f t="shared" si="37"/>
        <v>3733786.54</v>
      </c>
      <c r="L131" s="39"/>
      <c r="AH131" s="36"/>
    </row>
    <row r="132" spans="1:55" s="37" customFormat="1" ht="63" x14ac:dyDescent="0.25">
      <c r="A132" s="112" t="s">
        <v>106</v>
      </c>
      <c r="B132" s="121" t="s">
        <v>128</v>
      </c>
      <c r="C132" s="121" t="s">
        <v>128</v>
      </c>
      <c r="D132" s="123" t="s">
        <v>222</v>
      </c>
      <c r="E132" s="120">
        <v>100</v>
      </c>
      <c r="F132" s="5">
        <f>'Прил. 4'!G94</f>
        <v>3183786.54</v>
      </c>
      <c r="G132" s="5">
        <f>'Прил. 4'!H94</f>
        <v>3733786.54</v>
      </c>
      <c r="H132" s="5">
        <f>'Прил. 4'!I94</f>
        <v>3733786.54</v>
      </c>
      <c r="L132" s="39"/>
      <c r="AH132" s="36"/>
    </row>
    <row r="133" spans="1:55" s="40" customFormat="1" ht="47.25" x14ac:dyDescent="0.25">
      <c r="A133" s="154" t="s">
        <v>41</v>
      </c>
      <c r="B133" s="119" t="s">
        <v>128</v>
      </c>
      <c r="C133" s="119" t="s">
        <v>128</v>
      </c>
      <c r="D133" s="126" t="s">
        <v>57</v>
      </c>
      <c r="E133" s="118"/>
      <c r="F133" s="3">
        <f>F134</f>
        <v>10000</v>
      </c>
      <c r="G133" s="3">
        <f>G134</f>
        <v>50000</v>
      </c>
      <c r="H133" s="3">
        <f t="shared" ref="H133" si="38">H134</f>
        <v>50000</v>
      </c>
      <c r="L133" s="41"/>
      <c r="AH133" s="61"/>
    </row>
    <row r="134" spans="1:55" s="40" customFormat="1" ht="31.5" x14ac:dyDescent="0.25">
      <c r="A134" s="112" t="s">
        <v>107</v>
      </c>
      <c r="B134" s="121" t="s">
        <v>128</v>
      </c>
      <c r="C134" s="121" t="s">
        <v>128</v>
      </c>
      <c r="D134" s="123" t="s">
        <v>57</v>
      </c>
      <c r="E134" s="120">
        <v>200</v>
      </c>
      <c r="F134" s="3">
        <f>'Прил. 4'!G96</f>
        <v>10000</v>
      </c>
      <c r="G134" s="3">
        <f>'Прил. 4'!H96</f>
        <v>50000</v>
      </c>
      <c r="H134" s="3">
        <f>'Прил. 4'!I96</f>
        <v>50000</v>
      </c>
      <c r="L134" s="41"/>
      <c r="AH134" s="61"/>
    </row>
    <row r="135" spans="1:55" s="40" customFormat="1" ht="31.5" x14ac:dyDescent="0.25">
      <c r="A135" s="154" t="s">
        <v>211</v>
      </c>
      <c r="B135" s="119" t="s">
        <v>128</v>
      </c>
      <c r="C135" s="119" t="s">
        <v>128</v>
      </c>
      <c r="D135" s="126" t="s">
        <v>223</v>
      </c>
      <c r="E135" s="118"/>
      <c r="F135" s="3">
        <f>F136</f>
        <v>284309.37</v>
      </c>
      <c r="G135" s="3">
        <f t="shared" ref="G135:H135" si="39">G136</f>
        <v>794309.37</v>
      </c>
      <c r="H135" s="3">
        <f t="shared" si="39"/>
        <v>794309.37</v>
      </c>
      <c r="L135" s="41"/>
      <c r="AH135" s="61"/>
    </row>
    <row r="136" spans="1:55" s="40" customFormat="1" ht="31.5" x14ac:dyDescent="0.25">
      <c r="A136" s="112" t="s">
        <v>107</v>
      </c>
      <c r="B136" s="121" t="s">
        <v>128</v>
      </c>
      <c r="C136" s="121" t="s">
        <v>128</v>
      </c>
      <c r="D136" s="123" t="s">
        <v>223</v>
      </c>
      <c r="E136" s="120">
        <v>200</v>
      </c>
      <c r="F136" s="3">
        <f>'Прил. 4'!G98</f>
        <v>284309.37</v>
      </c>
      <c r="G136" s="3">
        <f>'Прил. 4'!H98</f>
        <v>794309.37</v>
      </c>
      <c r="H136" s="3">
        <f>'Прил. 4'!I98</f>
        <v>794309.37</v>
      </c>
      <c r="L136" s="41"/>
      <c r="AH136" s="61"/>
    </row>
    <row r="137" spans="1:55" s="40" customFormat="1" ht="63" x14ac:dyDescent="0.25">
      <c r="A137" s="96" t="s">
        <v>178</v>
      </c>
      <c r="B137" s="119" t="s">
        <v>128</v>
      </c>
      <c r="C137" s="119" t="s">
        <v>128</v>
      </c>
      <c r="D137" s="126" t="s">
        <v>177</v>
      </c>
      <c r="E137" s="118"/>
      <c r="F137" s="3">
        <f>F138</f>
        <v>0</v>
      </c>
      <c r="G137" s="3">
        <f t="shared" ref="G137:H137" si="40">G138</f>
        <v>0</v>
      </c>
      <c r="H137" s="3">
        <f t="shared" si="40"/>
        <v>0</v>
      </c>
      <c r="L137" s="41"/>
      <c r="AH137" s="61"/>
    </row>
    <row r="138" spans="1:55" s="40" customFormat="1" ht="63" x14ac:dyDescent="0.25">
      <c r="A138" s="112" t="s">
        <v>106</v>
      </c>
      <c r="B138" s="121" t="s">
        <v>128</v>
      </c>
      <c r="C138" s="121" t="s">
        <v>128</v>
      </c>
      <c r="D138" s="123" t="s">
        <v>177</v>
      </c>
      <c r="E138" s="120">
        <v>100</v>
      </c>
      <c r="F138" s="3">
        <f>'Прил. 4'!G100</f>
        <v>0</v>
      </c>
      <c r="G138" s="3">
        <f>'Прил. 4'!H100</f>
        <v>0</v>
      </c>
      <c r="H138" s="3">
        <f>'Прил. 4'!I100</f>
        <v>0</v>
      </c>
      <c r="L138" s="41"/>
      <c r="AH138" s="61"/>
    </row>
    <row r="139" spans="1:55" s="38" customFormat="1" x14ac:dyDescent="0.25">
      <c r="A139" s="112" t="s">
        <v>85</v>
      </c>
      <c r="B139" s="98" t="s">
        <v>129</v>
      </c>
      <c r="C139" s="15" t="s">
        <v>120</v>
      </c>
      <c r="D139" s="104"/>
      <c r="E139" s="96"/>
      <c r="F139" s="3">
        <f>F140+F163+F194+F207+F210+F217</f>
        <v>921977135.76999998</v>
      </c>
      <c r="G139" s="3">
        <f>G140+G163+G194+G207+G210+G217</f>
        <v>885093705.8900001</v>
      </c>
      <c r="H139" s="3">
        <f>H140+H163+H194+H207+H210+H217</f>
        <v>1185635791.7200003</v>
      </c>
      <c r="I139" s="59"/>
      <c r="J139" s="59"/>
      <c r="K139" s="59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59">
        <f>'Прил. 4'!G101+'Прил. 4'!G224</f>
        <v>921977135.76999998</v>
      </c>
      <c r="AI139" s="59">
        <f>AH139-F139</f>
        <v>0</v>
      </c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</row>
    <row r="140" spans="1:55" s="37" customFormat="1" x14ac:dyDescent="0.25">
      <c r="A140" s="104" t="s">
        <v>11</v>
      </c>
      <c r="B140" s="98" t="s">
        <v>129</v>
      </c>
      <c r="C140" s="15" t="s">
        <v>121</v>
      </c>
      <c r="D140" s="98"/>
      <c r="E140" s="98"/>
      <c r="F140" s="3">
        <f>F141+F154+F158+F143+F156</f>
        <v>255364004.84999999</v>
      </c>
      <c r="G140" s="3">
        <f t="shared" ref="G140:H140" si="41">G141+G154+G158+G143+G156</f>
        <v>249420404.80000001</v>
      </c>
      <c r="H140" s="3">
        <f t="shared" si="41"/>
        <v>249363804.84999999</v>
      </c>
      <c r="I140" s="36"/>
      <c r="J140" s="36"/>
      <c r="K140" s="36"/>
      <c r="L140" s="39"/>
      <c r="AH140" s="36"/>
    </row>
    <row r="141" spans="1:55" s="46" customFormat="1" ht="189" x14ac:dyDescent="0.25">
      <c r="A141" s="156" t="s">
        <v>179</v>
      </c>
      <c r="B141" s="98" t="s">
        <v>129</v>
      </c>
      <c r="C141" s="15" t="s">
        <v>121</v>
      </c>
      <c r="D141" s="126" t="s">
        <v>180</v>
      </c>
      <c r="E141" s="96"/>
      <c r="F141" s="3">
        <f>F142</f>
        <v>12092980</v>
      </c>
      <c r="G141" s="3">
        <f>G142</f>
        <v>12092980</v>
      </c>
      <c r="H141" s="3">
        <f>H142</f>
        <v>12092980</v>
      </c>
      <c r="I141" s="64"/>
      <c r="J141" s="64"/>
      <c r="K141" s="64"/>
      <c r="L141" s="86"/>
      <c r="AH141" s="64"/>
    </row>
    <row r="142" spans="1:55" s="37" customFormat="1" ht="63" x14ac:dyDescent="0.25">
      <c r="A142" s="112" t="s">
        <v>106</v>
      </c>
      <c r="B142" s="4" t="s">
        <v>129</v>
      </c>
      <c r="C142" s="99" t="s">
        <v>121</v>
      </c>
      <c r="D142" s="123" t="s">
        <v>180</v>
      </c>
      <c r="E142" s="100">
        <v>100</v>
      </c>
      <c r="F142" s="5">
        <f>'Прил. 4'!G227</f>
        <v>12092980</v>
      </c>
      <c r="G142" s="5">
        <f>'Прил. 4'!H227</f>
        <v>12092980</v>
      </c>
      <c r="H142" s="5">
        <f>'Прил. 4'!I227</f>
        <v>12092980</v>
      </c>
      <c r="I142" s="36"/>
      <c r="L142" s="39"/>
      <c r="AH142" s="36"/>
    </row>
    <row r="143" spans="1:55" s="46" customFormat="1" ht="173.25" x14ac:dyDescent="0.25">
      <c r="A143" s="112" t="s">
        <v>187</v>
      </c>
      <c r="B143" s="4" t="s">
        <v>129</v>
      </c>
      <c r="C143" s="99" t="s">
        <v>121</v>
      </c>
      <c r="D143" s="72" t="s">
        <v>239</v>
      </c>
      <c r="E143" s="100"/>
      <c r="F143" s="5">
        <f>F144+F146+F148+F150+F152</f>
        <v>198096600</v>
      </c>
      <c r="G143" s="5">
        <f>G144+G146+G148+G150+G152</f>
        <v>198096600</v>
      </c>
      <c r="H143" s="5">
        <f>H144+H146+H148+H150+H152</f>
        <v>198096600</v>
      </c>
      <c r="L143" s="86"/>
      <c r="AH143" s="64"/>
    </row>
    <row r="144" spans="1:55" s="37" customFormat="1" ht="63" x14ac:dyDescent="0.25">
      <c r="A144" s="96" t="s">
        <v>183</v>
      </c>
      <c r="B144" s="95" t="s">
        <v>129</v>
      </c>
      <c r="C144" s="95" t="s">
        <v>121</v>
      </c>
      <c r="D144" s="72" t="s">
        <v>244</v>
      </c>
      <c r="E144" s="100"/>
      <c r="F144" s="5">
        <f>F145</f>
        <v>623503.34</v>
      </c>
      <c r="G144" s="5">
        <f>G145</f>
        <v>623503.34</v>
      </c>
      <c r="H144" s="5">
        <f>H145</f>
        <v>623503.34</v>
      </c>
      <c r="L144" s="39"/>
      <c r="AH144" s="36"/>
    </row>
    <row r="145" spans="1:34" s="37" customFormat="1" ht="63" x14ac:dyDescent="0.25">
      <c r="A145" s="112" t="s">
        <v>106</v>
      </c>
      <c r="B145" s="94" t="s">
        <v>129</v>
      </c>
      <c r="C145" s="94" t="s">
        <v>121</v>
      </c>
      <c r="D145" s="72" t="s">
        <v>244</v>
      </c>
      <c r="E145" s="100">
        <v>100</v>
      </c>
      <c r="F145" s="5">
        <f>'Прил. 4'!G230</f>
        <v>623503.34</v>
      </c>
      <c r="G145" s="5">
        <f>'Прил. 4'!H230</f>
        <v>623503.34</v>
      </c>
      <c r="H145" s="5">
        <f>'Прил. 4'!I230</f>
        <v>623503.34</v>
      </c>
      <c r="L145" s="39"/>
      <c r="AH145" s="36"/>
    </row>
    <row r="146" spans="1:34" s="37" customFormat="1" ht="94.5" x14ac:dyDescent="0.25">
      <c r="A146" s="96" t="s">
        <v>185</v>
      </c>
      <c r="B146" s="95" t="s">
        <v>129</v>
      </c>
      <c r="C146" s="95" t="s">
        <v>121</v>
      </c>
      <c r="D146" s="72" t="s">
        <v>240</v>
      </c>
      <c r="E146" s="100"/>
      <c r="F146" s="5">
        <f>F147</f>
        <v>44603963.57</v>
      </c>
      <c r="G146" s="5">
        <f>G147</f>
        <v>44603963.57</v>
      </c>
      <c r="H146" s="5">
        <f>H147</f>
        <v>44603963.57</v>
      </c>
      <c r="L146" s="39"/>
      <c r="AH146" s="36"/>
    </row>
    <row r="147" spans="1:34" s="37" customFormat="1" ht="63" x14ac:dyDescent="0.25">
      <c r="A147" s="112" t="s">
        <v>106</v>
      </c>
      <c r="B147" s="94" t="s">
        <v>129</v>
      </c>
      <c r="C147" s="94" t="s">
        <v>121</v>
      </c>
      <c r="D147" s="72" t="s">
        <v>240</v>
      </c>
      <c r="E147" s="100">
        <v>100</v>
      </c>
      <c r="F147" s="5">
        <f>'Прил. 4'!G232</f>
        <v>44603963.57</v>
      </c>
      <c r="G147" s="5">
        <f>'Прил. 4'!H232</f>
        <v>44603963.57</v>
      </c>
      <c r="H147" s="5">
        <f>'Прил. 4'!I232</f>
        <v>44603963.57</v>
      </c>
      <c r="L147" s="39"/>
      <c r="AH147" s="36"/>
    </row>
    <row r="148" spans="1:34" s="37" customFormat="1" ht="47.25" x14ac:dyDescent="0.25">
      <c r="A148" s="96" t="s">
        <v>190</v>
      </c>
      <c r="B148" s="95" t="s">
        <v>129</v>
      </c>
      <c r="C148" s="95" t="s">
        <v>121</v>
      </c>
      <c r="D148" s="72" t="s">
        <v>241</v>
      </c>
      <c r="E148" s="100"/>
      <c r="F148" s="5">
        <f>F149</f>
        <v>113589057.56</v>
      </c>
      <c r="G148" s="5">
        <f>G149</f>
        <v>113589057.56</v>
      </c>
      <c r="H148" s="5">
        <f>H149</f>
        <v>113589057.56</v>
      </c>
      <c r="L148" s="39"/>
      <c r="AH148" s="36"/>
    </row>
    <row r="149" spans="1:34" s="37" customFormat="1" ht="63" x14ac:dyDescent="0.25">
      <c r="A149" s="112" t="s">
        <v>106</v>
      </c>
      <c r="B149" s="94" t="s">
        <v>129</v>
      </c>
      <c r="C149" s="94" t="s">
        <v>121</v>
      </c>
      <c r="D149" s="73" t="s">
        <v>241</v>
      </c>
      <c r="E149" s="100">
        <v>100</v>
      </c>
      <c r="F149" s="5">
        <f>'Прил. 4'!G234</f>
        <v>113589057.56</v>
      </c>
      <c r="G149" s="5">
        <f>'Прил. 4'!H234</f>
        <v>113589057.56</v>
      </c>
      <c r="H149" s="5">
        <f>'Прил. 4'!I234</f>
        <v>113589057.56</v>
      </c>
      <c r="L149" s="39"/>
      <c r="AH149" s="36"/>
    </row>
    <row r="150" spans="1:34" s="37" customFormat="1" ht="63" x14ac:dyDescent="0.25">
      <c r="A150" s="96" t="s">
        <v>191</v>
      </c>
      <c r="B150" s="95" t="s">
        <v>129</v>
      </c>
      <c r="C150" s="95" t="s">
        <v>121</v>
      </c>
      <c r="D150" s="72" t="s">
        <v>242</v>
      </c>
      <c r="E150" s="100"/>
      <c r="F150" s="5">
        <f>F151</f>
        <v>4705463.25</v>
      </c>
      <c r="G150" s="5">
        <f>G151</f>
        <v>4705463.25</v>
      </c>
      <c r="H150" s="5">
        <f>H151</f>
        <v>4705463.25</v>
      </c>
      <c r="L150" s="39"/>
      <c r="AH150" s="36"/>
    </row>
    <row r="151" spans="1:34" s="37" customFormat="1" ht="63" x14ac:dyDescent="0.25">
      <c r="A151" s="112" t="s">
        <v>106</v>
      </c>
      <c r="B151" s="94" t="s">
        <v>129</v>
      </c>
      <c r="C151" s="94" t="s">
        <v>121</v>
      </c>
      <c r="D151" s="73" t="s">
        <v>242</v>
      </c>
      <c r="E151" s="100">
        <v>100</v>
      </c>
      <c r="F151" s="5">
        <f>'Прил. 4'!G236</f>
        <v>4705463.25</v>
      </c>
      <c r="G151" s="5">
        <f>'Прил. 4'!H236</f>
        <v>4705463.25</v>
      </c>
      <c r="H151" s="5">
        <f>'Прил. 4'!I236</f>
        <v>4705463.25</v>
      </c>
      <c r="L151" s="39"/>
      <c r="AH151" s="36"/>
    </row>
    <row r="152" spans="1:34" s="37" customFormat="1" ht="63" x14ac:dyDescent="0.25">
      <c r="A152" s="96" t="s">
        <v>188</v>
      </c>
      <c r="B152" s="95" t="s">
        <v>129</v>
      </c>
      <c r="C152" s="95" t="s">
        <v>121</v>
      </c>
      <c r="D152" s="72" t="s">
        <v>243</v>
      </c>
      <c r="E152" s="100"/>
      <c r="F152" s="5">
        <f>F153</f>
        <v>34574612.280000001</v>
      </c>
      <c r="G152" s="5">
        <f>G153</f>
        <v>34574612.280000001</v>
      </c>
      <c r="H152" s="5">
        <f>H153</f>
        <v>34574612.280000001</v>
      </c>
      <c r="L152" s="39"/>
      <c r="AH152" s="36"/>
    </row>
    <row r="153" spans="1:34" s="37" customFormat="1" ht="63" x14ac:dyDescent="0.25">
      <c r="A153" s="112" t="s">
        <v>106</v>
      </c>
      <c r="B153" s="94" t="s">
        <v>129</v>
      </c>
      <c r="C153" s="94" t="s">
        <v>121</v>
      </c>
      <c r="D153" s="73" t="s">
        <v>243</v>
      </c>
      <c r="E153" s="100">
        <v>100</v>
      </c>
      <c r="F153" s="5">
        <f>'Прил. 4'!G238</f>
        <v>34574612.280000001</v>
      </c>
      <c r="G153" s="5">
        <f>'Прил. 4'!H238</f>
        <v>34574612.280000001</v>
      </c>
      <c r="H153" s="5">
        <f>'Прил. 4'!I238</f>
        <v>34574612.280000001</v>
      </c>
      <c r="L153" s="39"/>
      <c r="AH153" s="36"/>
    </row>
    <row r="154" spans="1:34" s="47" customFormat="1" ht="189" x14ac:dyDescent="0.25">
      <c r="A154" s="96" t="s">
        <v>105</v>
      </c>
      <c r="B154" s="98" t="s">
        <v>129</v>
      </c>
      <c r="C154" s="15" t="s">
        <v>121</v>
      </c>
      <c r="D154" s="104" t="s">
        <v>103</v>
      </c>
      <c r="E154" s="93"/>
      <c r="F154" s="3">
        <f>F155</f>
        <v>1114400</v>
      </c>
      <c r="G154" s="3">
        <f>G155</f>
        <v>1114400</v>
      </c>
      <c r="H154" s="3">
        <f>H155</f>
        <v>1114400</v>
      </c>
      <c r="L154" s="87"/>
      <c r="AH154" s="67"/>
    </row>
    <row r="155" spans="1:34" s="37" customFormat="1" ht="31.5" x14ac:dyDescent="0.25">
      <c r="A155" s="112" t="s">
        <v>107</v>
      </c>
      <c r="B155" s="4" t="s">
        <v>129</v>
      </c>
      <c r="C155" s="99" t="s">
        <v>121</v>
      </c>
      <c r="D155" s="101" t="s">
        <v>103</v>
      </c>
      <c r="E155" s="89">
        <v>200</v>
      </c>
      <c r="F155" s="5">
        <f>'Прил. 4'!G247</f>
        <v>1114400</v>
      </c>
      <c r="G155" s="5">
        <f>'Прил. 4'!H247</f>
        <v>1114400</v>
      </c>
      <c r="H155" s="5">
        <f>'Прил. 4'!I247</f>
        <v>1114400</v>
      </c>
      <c r="L155" s="39"/>
      <c r="AH155" s="36"/>
    </row>
    <row r="156" spans="1:34" s="40" customFormat="1" ht="47.25" x14ac:dyDescent="0.25">
      <c r="A156" s="154" t="s">
        <v>213</v>
      </c>
      <c r="B156" s="119" t="s">
        <v>129</v>
      </c>
      <c r="C156" s="119" t="s">
        <v>121</v>
      </c>
      <c r="D156" s="126" t="s">
        <v>245</v>
      </c>
      <c r="E156" s="118"/>
      <c r="F156" s="3">
        <f>F157</f>
        <v>7510495.3799999999</v>
      </c>
      <c r="G156" s="3">
        <f t="shared" ref="G156:H156" si="42">G157</f>
        <v>1567095.33</v>
      </c>
      <c r="H156" s="3">
        <f t="shared" si="42"/>
        <v>1510495.38</v>
      </c>
      <c r="L156" s="41"/>
      <c r="AH156" s="61"/>
    </row>
    <row r="157" spans="1:34" s="37" customFormat="1" ht="31.5" x14ac:dyDescent="0.25">
      <c r="A157" s="112" t="s">
        <v>107</v>
      </c>
      <c r="B157" s="121" t="s">
        <v>129</v>
      </c>
      <c r="C157" s="121" t="s">
        <v>121</v>
      </c>
      <c r="D157" s="123" t="s">
        <v>245</v>
      </c>
      <c r="E157" s="120">
        <v>200</v>
      </c>
      <c r="F157" s="5">
        <f>'Прил. 4'!G245</f>
        <v>7510495.3799999999</v>
      </c>
      <c r="G157" s="5">
        <f>'Прил. 4'!H245</f>
        <v>1567095.33</v>
      </c>
      <c r="H157" s="5">
        <f>'Прил. 4'!I245</f>
        <v>1510495.38</v>
      </c>
      <c r="L157" s="39"/>
      <c r="AH157" s="36"/>
    </row>
    <row r="158" spans="1:34" s="48" customFormat="1" ht="31.5" x14ac:dyDescent="0.25">
      <c r="A158" s="104" t="s">
        <v>53</v>
      </c>
      <c r="B158" s="98" t="s">
        <v>129</v>
      </c>
      <c r="C158" s="15" t="s">
        <v>121</v>
      </c>
      <c r="D158" s="104" t="s">
        <v>69</v>
      </c>
      <c r="E158" s="96"/>
      <c r="F158" s="3">
        <f>F159+F160+F162+F161</f>
        <v>36549529.469999999</v>
      </c>
      <c r="G158" s="3">
        <f>G159+G160+G162+G161</f>
        <v>36549329.469999999</v>
      </c>
      <c r="H158" s="3">
        <f>H159+H160+H162+H161</f>
        <v>36549329.469999999</v>
      </c>
      <c r="L158" s="84"/>
      <c r="AH158" s="66"/>
    </row>
    <row r="159" spans="1:34" s="37" customFormat="1" ht="63" x14ac:dyDescent="0.25">
      <c r="A159" s="112" t="s">
        <v>106</v>
      </c>
      <c r="B159" s="4" t="s">
        <v>129</v>
      </c>
      <c r="C159" s="99" t="s">
        <v>121</v>
      </c>
      <c r="D159" s="104" t="s">
        <v>69</v>
      </c>
      <c r="E159" s="100">
        <v>100</v>
      </c>
      <c r="F159" s="5">
        <f>'Прил. 4'!G240</f>
        <v>701486.35</v>
      </c>
      <c r="G159" s="5">
        <f>'Прил. 4'!H240</f>
        <v>701486.35</v>
      </c>
      <c r="H159" s="5">
        <f>'Прил. 4'!I240</f>
        <v>701486.35</v>
      </c>
      <c r="L159" s="39"/>
      <c r="AH159" s="36"/>
    </row>
    <row r="160" spans="1:34" s="37" customFormat="1" ht="31.5" x14ac:dyDescent="0.25">
      <c r="A160" s="112" t="s">
        <v>107</v>
      </c>
      <c r="B160" s="4" t="s">
        <v>129</v>
      </c>
      <c r="C160" s="99" t="s">
        <v>121</v>
      </c>
      <c r="D160" s="104" t="s">
        <v>69</v>
      </c>
      <c r="E160" s="99" t="s">
        <v>108</v>
      </c>
      <c r="F160" s="5">
        <f>'Прил. 4'!G241</f>
        <v>35162568.119999997</v>
      </c>
      <c r="G160" s="5">
        <f>'Прил. 4'!H241</f>
        <v>35162568.119999997</v>
      </c>
      <c r="H160" s="5">
        <f>'Прил. 4'!I241</f>
        <v>35162568.119999997</v>
      </c>
      <c r="L160" s="39"/>
      <c r="AH160" s="36"/>
    </row>
    <row r="161" spans="1:34" s="37" customFormat="1" ht="31.5" x14ac:dyDescent="0.25">
      <c r="A161" s="112" t="s">
        <v>112</v>
      </c>
      <c r="B161" s="4" t="s">
        <v>129</v>
      </c>
      <c r="C161" s="99" t="s">
        <v>121</v>
      </c>
      <c r="D161" s="104" t="s">
        <v>69</v>
      </c>
      <c r="E161" s="99" t="s">
        <v>110</v>
      </c>
      <c r="F161" s="5">
        <f>'Прил. 4'!G242</f>
        <v>50000</v>
      </c>
      <c r="G161" s="5">
        <f>'Прил. 4'!H242</f>
        <v>50000</v>
      </c>
      <c r="H161" s="5">
        <f>'Прил. 4'!I242</f>
        <v>50000</v>
      </c>
      <c r="L161" s="39"/>
      <c r="AH161" s="36"/>
    </row>
    <row r="162" spans="1:34" s="37" customFormat="1" x14ac:dyDescent="0.25">
      <c r="A162" s="112" t="s">
        <v>95</v>
      </c>
      <c r="B162" s="4" t="s">
        <v>129</v>
      </c>
      <c r="C162" s="99" t="s">
        <v>121</v>
      </c>
      <c r="D162" s="104" t="s">
        <v>69</v>
      </c>
      <c r="E162" s="99" t="s">
        <v>111</v>
      </c>
      <c r="F162" s="5">
        <f>'Прил. 4'!G243</f>
        <v>635475</v>
      </c>
      <c r="G162" s="5">
        <f>'Прил. 4'!H243</f>
        <v>635275</v>
      </c>
      <c r="H162" s="5">
        <f>'Прил. 4'!I243</f>
        <v>635275</v>
      </c>
      <c r="L162" s="39"/>
      <c r="AH162" s="36"/>
    </row>
    <row r="163" spans="1:34" s="37" customFormat="1" x14ac:dyDescent="0.25">
      <c r="A163" s="104" t="s">
        <v>13</v>
      </c>
      <c r="B163" s="98" t="s">
        <v>129</v>
      </c>
      <c r="C163" s="15" t="s">
        <v>132</v>
      </c>
      <c r="D163" s="98"/>
      <c r="E163" s="111"/>
      <c r="F163" s="3">
        <f>F164+F166+F168+F170+F183+F185+F187+F192</f>
        <v>586101690.86000001</v>
      </c>
      <c r="G163" s="3">
        <f t="shared" ref="G163:H163" si="43">G164+G166+G168+G170+G183+G185+G187+G192</f>
        <v>561260613.66000009</v>
      </c>
      <c r="H163" s="3">
        <f t="shared" si="43"/>
        <v>861209445.99000013</v>
      </c>
      <c r="I163" s="36"/>
      <c r="J163" s="36"/>
      <c r="K163" s="36"/>
      <c r="L163" s="39"/>
      <c r="AH163" s="36"/>
    </row>
    <row r="164" spans="1:34" s="37" customFormat="1" ht="63" x14ac:dyDescent="0.25">
      <c r="A164" s="112" t="s">
        <v>155</v>
      </c>
      <c r="B164" s="98" t="s">
        <v>129</v>
      </c>
      <c r="C164" s="15" t="s">
        <v>132</v>
      </c>
      <c r="D164" s="104" t="s">
        <v>154</v>
      </c>
      <c r="E164" s="111"/>
      <c r="F164" s="3">
        <f>F165</f>
        <v>29402500</v>
      </c>
      <c r="G164" s="3">
        <f>G165</f>
        <v>27156800</v>
      </c>
      <c r="H164" s="3">
        <f>H165</f>
        <v>26591200</v>
      </c>
      <c r="I164" s="36"/>
      <c r="J164" s="36"/>
      <c r="K164" s="36"/>
      <c r="L164" s="39"/>
      <c r="AH164" s="36"/>
    </row>
    <row r="165" spans="1:34" s="37" customFormat="1" ht="31.5" x14ac:dyDescent="0.25">
      <c r="A165" s="112" t="s">
        <v>107</v>
      </c>
      <c r="B165" s="98" t="s">
        <v>129</v>
      </c>
      <c r="C165" s="15" t="s">
        <v>132</v>
      </c>
      <c r="D165" s="104" t="s">
        <v>154</v>
      </c>
      <c r="E165" s="98">
        <v>200</v>
      </c>
      <c r="F165" s="3">
        <f>'Прил. 4'!G278</f>
        <v>29402500</v>
      </c>
      <c r="G165" s="3">
        <f>'Прил. 4'!H278</f>
        <v>27156800</v>
      </c>
      <c r="H165" s="3">
        <f>'Прил. 4'!I278</f>
        <v>26591200</v>
      </c>
      <c r="L165" s="39"/>
      <c r="AH165" s="36"/>
    </row>
    <row r="166" spans="1:34" s="46" customFormat="1" ht="31.5" x14ac:dyDescent="0.25">
      <c r="A166" s="96" t="s">
        <v>164</v>
      </c>
      <c r="B166" s="95" t="s">
        <v>129</v>
      </c>
      <c r="C166" s="95" t="s">
        <v>132</v>
      </c>
      <c r="D166" s="104" t="s">
        <v>165</v>
      </c>
      <c r="E166" s="111"/>
      <c r="F166" s="3">
        <f>F167</f>
        <v>0</v>
      </c>
      <c r="G166" s="3">
        <f>G167</f>
        <v>0</v>
      </c>
      <c r="H166" s="3">
        <f>H167</f>
        <v>303970537.89999998</v>
      </c>
      <c r="J166" s="32"/>
      <c r="L166" s="86"/>
      <c r="AH166" s="64"/>
    </row>
    <row r="167" spans="1:34" s="46" customFormat="1" ht="31.5" x14ac:dyDescent="0.25">
      <c r="A167" s="112" t="s">
        <v>107</v>
      </c>
      <c r="B167" s="98" t="s">
        <v>129</v>
      </c>
      <c r="C167" s="15" t="s">
        <v>132</v>
      </c>
      <c r="D167" s="104" t="s">
        <v>165</v>
      </c>
      <c r="E167" s="98">
        <v>200</v>
      </c>
      <c r="F167" s="3">
        <f>'Прил. 4'!G102</f>
        <v>0</v>
      </c>
      <c r="G167" s="3">
        <f>'Прил. 4'!H102</f>
        <v>0</v>
      </c>
      <c r="H167" s="3">
        <f>'Прил. 4'!I102</f>
        <v>303970537.89999998</v>
      </c>
      <c r="J167" s="104"/>
      <c r="L167" s="86"/>
      <c r="AH167" s="64"/>
    </row>
    <row r="168" spans="1:34" s="46" customFormat="1" ht="63" x14ac:dyDescent="0.25">
      <c r="A168" s="112" t="s">
        <v>151</v>
      </c>
      <c r="B168" s="95" t="s">
        <v>129</v>
      </c>
      <c r="C168" s="95" t="s">
        <v>132</v>
      </c>
      <c r="D168" s="101" t="s">
        <v>175</v>
      </c>
      <c r="E168" s="111"/>
      <c r="F168" s="3">
        <f>F169</f>
        <v>29685600</v>
      </c>
      <c r="G168" s="3">
        <f>G169</f>
        <v>29685600</v>
      </c>
      <c r="H168" s="3">
        <f>H169</f>
        <v>29685600</v>
      </c>
      <c r="J168" s="104"/>
      <c r="L168" s="86"/>
      <c r="AH168" s="64"/>
    </row>
    <row r="169" spans="1:34" s="37" customFormat="1" ht="63" x14ac:dyDescent="0.25">
      <c r="A169" s="112" t="s">
        <v>106</v>
      </c>
      <c r="B169" s="95" t="s">
        <v>129</v>
      </c>
      <c r="C169" s="95" t="s">
        <v>132</v>
      </c>
      <c r="D169" s="101" t="s">
        <v>175</v>
      </c>
      <c r="E169" s="100">
        <v>100</v>
      </c>
      <c r="F169" s="3">
        <f>'Прил. 4'!G274</f>
        <v>29685600</v>
      </c>
      <c r="G169" s="3">
        <f>'Прил. 4'!H274</f>
        <v>29685600</v>
      </c>
      <c r="H169" s="3">
        <f>'Прил. 4'!I274</f>
        <v>29685600</v>
      </c>
      <c r="L169" s="39"/>
      <c r="AH169" s="36"/>
    </row>
    <row r="170" spans="1:34" s="47" customFormat="1" ht="204.75" x14ac:dyDescent="0.25">
      <c r="A170" s="31" t="s">
        <v>187</v>
      </c>
      <c r="B170" s="98" t="s">
        <v>129</v>
      </c>
      <c r="C170" s="15" t="s">
        <v>132</v>
      </c>
      <c r="D170" s="72" t="s">
        <v>239</v>
      </c>
      <c r="E170" s="93"/>
      <c r="F170" s="3">
        <f>F171+F173+F175+F177+F179+F181</f>
        <v>398513300</v>
      </c>
      <c r="G170" s="3">
        <f>G171+G173+G175+G177+G179+G181</f>
        <v>398513300.00000006</v>
      </c>
      <c r="H170" s="3">
        <f>H171+H173+H175+H177+H179+H181</f>
        <v>398513300.00000006</v>
      </c>
      <c r="L170" s="87"/>
      <c r="AH170" s="67"/>
    </row>
    <row r="171" spans="1:34" s="40" customFormat="1" ht="63" x14ac:dyDescent="0.25">
      <c r="A171" s="96" t="s">
        <v>183</v>
      </c>
      <c r="B171" s="95" t="s">
        <v>129</v>
      </c>
      <c r="C171" s="95" t="s">
        <v>132</v>
      </c>
      <c r="D171" s="72" t="s">
        <v>182</v>
      </c>
      <c r="E171" s="93"/>
      <c r="F171" s="3">
        <f>F172</f>
        <v>44711722.5</v>
      </c>
      <c r="G171" s="3">
        <f>G172</f>
        <v>44711722.5</v>
      </c>
      <c r="H171" s="3">
        <f>H172</f>
        <v>44711722.5</v>
      </c>
      <c r="L171" s="41"/>
      <c r="AH171" s="61"/>
    </row>
    <row r="172" spans="1:34" s="37" customFormat="1" ht="63" x14ac:dyDescent="0.25">
      <c r="A172" s="112" t="s">
        <v>106</v>
      </c>
      <c r="B172" s="94" t="s">
        <v>129</v>
      </c>
      <c r="C172" s="94" t="s">
        <v>132</v>
      </c>
      <c r="D172" s="73" t="s">
        <v>182</v>
      </c>
      <c r="E172" s="90">
        <v>100</v>
      </c>
      <c r="F172" s="5">
        <f>'Прил. 4'!G251</f>
        <v>44711722.5</v>
      </c>
      <c r="G172" s="5">
        <f>'Прил. 4'!H251</f>
        <v>44711722.5</v>
      </c>
      <c r="H172" s="5">
        <f>'Прил. 4'!I251</f>
        <v>44711722.5</v>
      </c>
      <c r="L172" s="39"/>
      <c r="AH172" s="36"/>
    </row>
    <row r="173" spans="1:34" s="40" customFormat="1" ht="94.5" x14ac:dyDescent="0.25">
      <c r="A173" s="96" t="s">
        <v>185</v>
      </c>
      <c r="B173" s="95" t="s">
        <v>129</v>
      </c>
      <c r="C173" s="95" t="s">
        <v>132</v>
      </c>
      <c r="D173" s="72" t="s">
        <v>184</v>
      </c>
      <c r="E173" s="93"/>
      <c r="F173" s="3">
        <f>F174</f>
        <v>28156318.43</v>
      </c>
      <c r="G173" s="3">
        <f>G174</f>
        <v>27884367.09</v>
      </c>
      <c r="H173" s="3">
        <f>H174</f>
        <v>27884367.09</v>
      </c>
      <c r="L173" s="41"/>
      <c r="AH173" s="61"/>
    </row>
    <row r="174" spans="1:34" s="37" customFormat="1" ht="63" x14ac:dyDescent="0.25">
      <c r="A174" s="112" t="s">
        <v>106</v>
      </c>
      <c r="B174" s="94" t="s">
        <v>129</v>
      </c>
      <c r="C174" s="94" t="s">
        <v>132</v>
      </c>
      <c r="D174" s="73" t="s">
        <v>184</v>
      </c>
      <c r="E174" s="90">
        <v>100</v>
      </c>
      <c r="F174" s="5">
        <f>'Прил. 4'!G253</f>
        <v>28156318.43</v>
      </c>
      <c r="G174" s="5">
        <f>'Прил. 4'!H253</f>
        <v>27884367.09</v>
      </c>
      <c r="H174" s="5">
        <f>'Прил. 4'!I253</f>
        <v>27884367.09</v>
      </c>
      <c r="L174" s="39"/>
      <c r="AH174" s="36"/>
    </row>
    <row r="175" spans="1:34" s="40" customFormat="1" ht="47.25" x14ac:dyDescent="0.25">
      <c r="A175" s="96" t="s">
        <v>190</v>
      </c>
      <c r="B175" s="95" t="s">
        <v>129</v>
      </c>
      <c r="C175" s="95" t="s">
        <v>132</v>
      </c>
      <c r="D175" s="72" t="s">
        <v>189</v>
      </c>
      <c r="E175" s="93"/>
      <c r="F175" s="3">
        <f>F176</f>
        <v>241028763</v>
      </c>
      <c r="G175" s="3">
        <f>G176</f>
        <v>241028763</v>
      </c>
      <c r="H175" s="3">
        <f>H176</f>
        <v>241028763</v>
      </c>
      <c r="L175" s="41"/>
      <c r="AH175" s="61"/>
    </row>
    <row r="176" spans="1:34" s="37" customFormat="1" ht="63" x14ac:dyDescent="0.25">
      <c r="A176" s="112" t="s">
        <v>106</v>
      </c>
      <c r="B176" s="94" t="s">
        <v>129</v>
      </c>
      <c r="C176" s="94" t="s">
        <v>132</v>
      </c>
      <c r="D176" s="73" t="s">
        <v>189</v>
      </c>
      <c r="E176" s="90">
        <v>100</v>
      </c>
      <c r="F176" s="5">
        <f>'Прил. 4'!G255</f>
        <v>241028763</v>
      </c>
      <c r="G176" s="5">
        <f>'Прил. 4'!H255</f>
        <v>241028763</v>
      </c>
      <c r="H176" s="5">
        <f>'Прил. 4'!I255</f>
        <v>241028763</v>
      </c>
      <c r="L176" s="39"/>
      <c r="AH176" s="36"/>
    </row>
    <row r="177" spans="1:34" s="40" customFormat="1" ht="63" x14ac:dyDescent="0.25">
      <c r="A177" s="96" t="s">
        <v>191</v>
      </c>
      <c r="B177" s="95" t="s">
        <v>129</v>
      </c>
      <c r="C177" s="95" t="s">
        <v>132</v>
      </c>
      <c r="D177" s="72" t="s">
        <v>192</v>
      </c>
      <c r="E177" s="93"/>
      <c r="F177" s="3">
        <f>F178</f>
        <v>16622534.619999999</v>
      </c>
      <c r="G177" s="3">
        <f>G178</f>
        <v>16622534.619999999</v>
      </c>
      <c r="H177" s="3">
        <f>H178</f>
        <v>16622534.619999999</v>
      </c>
      <c r="L177" s="41"/>
      <c r="AH177" s="61"/>
    </row>
    <row r="178" spans="1:34" s="37" customFormat="1" ht="63" x14ac:dyDescent="0.25">
      <c r="A178" s="112" t="s">
        <v>106</v>
      </c>
      <c r="B178" s="94" t="s">
        <v>129</v>
      </c>
      <c r="C178" s="94" t="s">
        <v>132</v>
      </c>
      <c r="D178" s="73" t="s">
        <v>192</v>
      </c>
      <c r="E178" s="90">
        <v>100</v>
      </c>
      <c r="F178" s="5">
        <f>'Прил. 4'!G257</f>
        <v>16622534.619999999</v>
      </c>
      <c r="G178" s="5">
        <f>'Прил. 4'!H257</f>
        <v>16622534.619999999</v>
      </c>
      <c r="H178" s="5">
        <f>'Прил. 4'!I257</f>
        <v>16622534.619999999</v>
      </c>
      <c r="L178" s="39"/>
      <c r="AH178" s="36"/>
    </row>
    <row r="179" spans="1:34" s="40" customFormat="1" ht="63" x14ac:dyDescent="0.25">
      <c r="A179" s="96" t="s">
        <v>188</v>
      </c>
      <c r="B179" s="95" t="s">
        <v>129</v>
      </c>
      <c r="C179" s="95" t="s">
        <v>132</v>
      </c>
      <c r="D179" s="72" t="s">
        <v>186</v>
      </c>
      <c r="E179" s="93"/>
      <c r="F179" s="3">
        <f>F180</f>
        <v>62916812.450000003</v>
      </c>
      <c r="G179" s="3">
        <f>G180</f>
        <v>63188763.789999999</v>
      </c>
      <c r="H179" s="3">
        <f>H180</f>
        <v>63188763.789999999</v>
      </c>
      <c r="L179" s="41"/>
      <c r="AH179" s="61"/>
    </row>
    <row r="180" spans="1:34" s="37" customFormat="1" ht="63" x14ac:dyDescent="0.25">
      <c r="A180" s="112" t="s">
        <v>106</v>
      </c>
      <c r="B180" s="94" t="s">
        <v>129</v>
      </c>
      <c r="C180" s="94" t="s">
        <v>132</v>
      </c>
      <c r="D180" s="73" t="s">
        <v>186</v>
      </c>
      <c r="E180" s="90">
        <v>100</v>
      </c>
      <c r="F180" s="5">
        <f>'Прил. 4'!G259</f>
        <v>62916812.450000003</v>
      </c>
      <c r="G180" s="5">
        <f>'Прил. 4'!H259</f>
        <v>63188763.789999999</v>
      </c>
      <c r="H180" s="5">
        <f>'Прил. 4'!I259</f>
        <v>63188763.789999999</v>
      </c>
      <c r="L180" s="39"/>
      <c r="AH180" s="36"/>
    </row>
    <row r="181" spans="1:34" s="40" customFormat="1" ht="141.75" x14ac:dyDescent="0.25">
      <c r="A181" s="96" t="s">
        <v>194</v>
      </c>
      <c r="B181" s="95" t="s">
        <v>129</v>
      </c>
      <c r="C181" s="95" t="s">
        <v>132</v>
      </c>
      <c r="D181" s="72" t="s">
        <v>193</v>
      </c>
      <c r="E181" s="93"/>
      <c r="F181" s="3">
        <f>F182</f>
        <v>5077149</v>
      </c>
      <c r="G181" s="3">
        <f>G182</f>
        <v>5077149</v>
      </c>
      <c r="H181" s="3">
        <f>H182</f>
        <v>5077149</v>
      </c>
      <c r="L181" s="41"/>
      <c r="AH181" s="61"/>
    </row>
    <row r="182" spans="1:34" s="37" customFormat="1" ht="63" x14ac:dyDescent="0.25">
      <c r="A182" s="112" t="s">
        <v>106</v>
      </c>
      <c r="B182" s="94" t="s">
        <v>129</v>
      </c>
      <c r="C182" s="94" t="s">
        <v>132</v>
      </c>
      <c r="D182" s="73" t="s">
        <v>193</v>
      </c>
      <c r="E182" s="90">
        <v>100</v>
      </c>
      <c r="F182" s="5">
        <f>'Прил. 4'!G261</f>
        <v>5077149</v>
      </c>
      <c r="G182" s="5">
        <f>'Прил. 4'!H261</f>
        <v>5077149</v>
      </c>
      <c r="H182" s="5">
        <f>'Прил. 4'!I261</f>
        <v>5077149</v>
      </c>
      <c r="L182" s="39"/>
      <c r="AH182" s="36"/>
    </row>
    <row r="183" spans="1:34" s="46" customFormat="1" ht="189" x14ac:dyDescent="0.25">
      <c r="A183" s="157" t="s">
        <v>179</v>
      </c>
      <c r="B183" s="147" t="s">
        <v>129</v>
      </c>
      <c r="C183" s="148" t="s">
        <v>132</v>
      </c>
      <c r="D183" s="149" t="s">
        <v>180</v>
      </c>
      <c r="E183" s="150"/>
      <c r="F183" s="35">
        <f>F184</f>
        <v>22217330</v>
      </c>
      <c r="G183" s="35">
        <f>G184</f>
        <v>22217330</v>
      </c>
      <c r="H183" s="35">
        <f>H184</f>
        <v>22217330</v>
      </c>
      <c r="L183" s="86"/>
      <c r="AH183" s="64"/>
    </row>
    <row r="184" spans="1:34" s="37" customFormat="1" ht="63" x14ac:dyDescent="0.25">
      <c r="A184" s="112" t="s">
        <v>106</v>
      </c>
      <c r="B184" s="4" t="s">
        <v>129</v>
      </c>
      <c r="C184" s="99" t="s">
        <v>132</v>
      </c>
      <c r="D184" s="101" t="s">
        <v>180</v>
      </c>
      <c r="E184" s="89">
        <v>100</v>
      </c>
      <c r="F184" s="5">
        <f>'Прил. 4'!G279</f>
        <v>22217330</v>
      </c>
      <c r="G184" s="5">
        <f>'Прил. 4'!H279</f>
        <v>22217330</v>
      </c>
      <c r="H184" s="5">
        <f>'Прил. 4'!I279</f>
        <v>22217330</v>
      </c>
      <c r="L184" s="39"/>
      <c r="AH184" s="36"/>
    </row>
    <row r="185" spans="1:34" s="47" customFormat="1" ht="189" x14ac:dyDescent="0.25">
      <c r="A185" s="96" t="s">
        <v>105</v>
      </c>
      <c r="B185" s="98" t="s">
        <v>129</v>
      </c>
      <c r="C185" s="15" t="s">
        <v>132</v>
      </c>
      <c r="D185" s="104" t="s">
        <v>68</v>
      </c>
      <c r="E185" s="98"/>
      <c r="F185" s="3">
        <f>F186</f>
        <v>20035360</v>
      </c>
      <c r="G185" s="3">
        <f>G186</f>
        <v>6690000</v>
      </c>
      <c r="H185" s="3">
        <f>H186</f>
        <v>6690000</v>
      </c>
      <c r="L185" s="87"/>
      <c r="AH185" s="67"/>
    </row>
    <row r="186" spans="1:34" s="37" customFormat="1" ht="31.5" x14ac:dyDescent="0.25">
      <c r="A186" s="112" t="s">
        <v>107</v>
      </c>
      <c r="B186" s="4" t="s">
        <v>129</v>
      </c>
      <c r="C186" s="99" t="s">
        <v>132</v>
      </c>
      <c r="D186" s="101" t="s">
        <v>68</v>
      </c>
      <c r="E186" s="99" t="s">
        <v>108</v>
      </c>
      <c r="F186" s="5">
        <f>'Прил. 4'!G263</f>
        <v>20035360</v>
      </c>
      <c r="G186" s="5">
        <f>'Прил. 4'!H263</f>
        <v>6690000</v>
      </c>
      <c r="H186" s="5">
        <f>'Прил. 4'!I263</f>
        <v>6690000</v>
      </c>
      <c r="L186" s="39"/>
      <c r="AH186" s="36"/>
    </row>
    <row r="187" spans="1:34" s="48" customFormat="1" ht="31.5" x14ac:dyDescent="0.25">
      <c r="A187" s="104" t="s">
        <v>53</v>
      </c>
      <c r="B187" s="98" t="s">
        <v>129</v>
      </c>
      <c r="C187" s="15" t="s">
        <v>132</v>
      </c>
      <c r="D187" s="104" t="s">
        <v>69</v>
      </c>
      <c r="E187" s="98"/>
      <c r="F187" s="3">
        <f>F188+F189+F190+F191</f>
        <v>61381827.680000007</v>
      </c>
      <c r="G187" s="3">
        <f>G188+G189+G190+G191</f>
        <v>61382027.680000007</v>
      </c>
      <c r="H187" s="3">
        <f>H188+H189+H190+H191</f>
        <v>61382027.680000007</v>
      </c>
      <c r="L187" s="84"/>
      <c r="AH187" s="66"/>
    </row>
    <row r="188" spans="1:34" s="37" customFormat="1" ht="63" x14ac:dyDescent="0.25">
      <c r="A188" s="112" t="s">
        <v>106</v>
      </c>
      <c r="B188" s="4" t="s">
        <v>129</v>
      </c>
      <c r="C188" s="99" t="s">
        <v>132</v>
      </c>
      <c r="D188" s="101" t="s">
        <v>69</v>
      </c>
      <c r="E188" s="99" t="s">
        <v>109</v>
      </c>
      <c r="F188" s="5">
        <f>'Прил. 4'!G265</f>
        <v>7540978.2800000003</v>
      </c>
      <c r="G188" s="5">
        <f>'Прил. 4'!H265</f>
        <v>7540978.2800000003</v>
      </c>
      <c r="H188" s="5">
        <f>'Прил. 4'!I265</f>
        <v>7540978.2800000003</v>
      </c>
      <c r="L188" s="39"/>
      <c r="AH188" s="36"/>
    </row>
    <row r="189" spans="1:34" s="37" customFormat="1" ht="31.5" x14ac:dyDescent="0.25">
      <c r="A189" s="112" t="s">
        <v>107</v>
      </c>
      <c r="B189" s="4" t="s">
        <v>129</v>
      </c>
      <c r="C189" s="99" t="s">
        <v>132</v>
      </c>
      <c r="D189" s="101" t="s">
        <v>69</v>
      </c>
      <c r="E189" s="89">
        <v>200</v>
      </c>
      <c r="F189" s="5">
        <f>'Прил. 4'!G266</f>
        <v>45338823.840000004</v>
      </c>
      <c r="G189" s="5">
        <f>'Прил. 4'!H266</f>
        <v>45338823.840000004</v>
      </c>
      <c r="H189" s="5">
        <f>'Прил. 4'!I266</f>
        <v>45338823.840000004</v>
      </c>
      <c r="L189" s="39"/>
      <c r="AH189" s="36"/>
    </row>
    <row r="190" spans="1:34" s="37" customFormat="1" ht="31.5" x14ac:dyDescent="0.25">
      <c r="A190" s="112" t="s">
        <v>112</v>
      </c>
      <c r="B190" s="4" t="s">
        <v>129</v>
      </c>
      <c r="C190" s="99" t="s">
        <v>132</v>
      </c>
      <c r="D190" s="101" t="s">
        <v>69</v>
      </c>
      <c r="E190" s="99" t="s">
        <v>110</v>
      </c>
      <c r="F190" s="5">
        <f>'Прил. 4'!G267</f>
        <v>130000</v>
      </c>
      <c r="G190" s="5">
        <f>'Прил. 4'!H267</f>
        <v>130000</v>
      </c>
      <c r="H190" s="5">
        <f>'Прил. 4'!I267</f>
        <v>130000</v>
      </c>
      <c r="L190" s="39"/>
      <c r="AH190" s="36"/>
    </row>
    <row r="191" spans="1:34" s="37" customFormat="1" x14ac:dyDescent="0.25">
      <c r="A191" s="112" t="s">
        <v>95</v>
      </c>
      <c r="B191" s="4" t="s">
        <v>129</v>
      </c>
      <c r="C191" s="99" t="s">
        <v>132</v>
      </c>
      <c r="D191" s="101" t="s">
        <v>69</v>
      </c>
      <c r="E191" s="89">
        <v>800</v>
      </c>
      <c r="F191" s="5">
        <f>'Прил. 4'!G268</f>
        <v>8372025.5599999996</v>
      </c>
      <c r="G191" s="5">
        <f>'Прил. 4'!H268</f>
        <v>8372225.5599999996</v>
      </c>
      <c r="H191" s="5">
        <f>'Прил. 4'!I268</f>
        <v>8372225.5599999996</v>
      </c>
      <c r="L191" s="39"/>
      <c r="AH191" s="36"/>
    </row>
    <row r="192" spans="1:34" s="40" customFormat="1" ht="47.25" x14ac:dyDescent="0.25">
      <c r="A192" s="154" t="s">
        <v>213</v>
      </c>
      <c r="B192" s="119" t="s">
        <v>129</v>
      </c>
      <c r="C192" s="119" t="s">
        <v>132</v>
      </c>
      <c r="D192" s="126" t="s">
        <v>245</v>
      </c>
      <c r="E192" s="118"/>
      <c r="F192" s="3">
        <f>F193</f>
        <v>24865773.18</v>
      </c>
      <c r="G192" s="3">
        <f t="shared" ref="G192:H192" si="44">G193</f>
        <v>15615555.98</v>
      </c>
      <c r="H192" s="3">
        <f t="shared" si="44"/>
        <v>12159450.41</v>
      </c>
      <c r="L192" s="41"/>
      <c r="AH192" s="61"/>
    </row>
    <row r="193" spans="1:34" s="37" customFormat="1" ht="31.5" x14ac:dyDescent="0.25">
      <c r="A193" s="112" t="s">
        <v>107</v>
      </c>
      <c r="B193" s="119" t="s">
        <v>129</v>
      </c>
      <c r="C193" s="119" t="s">
        <v>132</v>
      </c>
      <c r="D193" s="123" t="s">
        <v>245</v>
      </c>
      <c r="E193" s="120">
        <v>200</v>
      </c>
      <c r="F193" s="5">
        <f>'Прил. 4'!G270</f>
        <v>24865773.18</v>
      </c>
      <c r="G193" s="5">
        <f>'Прил. 4'!H270</f>
        <v>15615555.98</v>
      </c>
      <c r="H193" s="5">
        <f>'Прил. 4'!I270</f>
        <v>12159450.41</v>
      </c>
      <c r="L193" s="39"/>
      <c r="AH193" s="36"/>
    </row>
    <row r="194" spans="1:34" s="37" customFormat="1" x14ac:dyDescent="0.25">
      <c r="A194" s="104" t="s">
        <v>97</v>
      </c>
      <c r="B194" s="98" t="s">
        <v>129</v>
      </c>
      <c r="C194" s="15" t="s">
        <v>126</v>
      </c>
      <c r="D194" s="101"/>
      <c r="E194" s="96"/>
      <c r="F194" s="3">
        <f>F197+F199+F201+F205+F195</f>
        <v>55885339.780000001</v>
      </c>
      <c r="G194" s="3">
        <f t="shared" ref="G194:H194" si="45">G197+G199+G201+G205</f>
        <v>49938605.979999997</v>
      </c>
      <c r="H194" s="3">
        <f t="shared" si="45"/>
        <v>49938605.979999997</v>
      </c>
      <c r="I194" s="36"/>
      <c r="J194" s="36"/>
      <c r="K194" s="36"/>
      <c r="L194" s="39"/>
      <c r="AH194" s="36"/>
    </row>
    <row r="195" spans="1:34" s="37" customFormat="1" x14ac:dyDescent="0.25">
      <c r="A195" s="101" t="s">
        <v>262</v>
      </c>
      <c r="B195" s="121" t="s">
        <v>129</v>
      </c>
      <c r="C195" s="121" t="s">
        <v>126</v>
      </c>
      <c r="D195" s="158" t="s">
        <v>261</v>
      </c>
      <c r="E195" s="118"/>
      <c r="F195" s="3">
        <f>F196</f>
        <v>3925238.77</v>
      </c>
      <c r="G195" s="3"/>
      <c r="H195" s="3"/>
      <c r="I195" s="36"/>
      <c r="J195" s="36"/>
      <c r="K195" s="36"/>
      <c r="L195" s="39"/>
      <c r="AH195" s="36"/>
    </row>
    <row r="196" spans="1:34" s="37" customFormat="1" ht="31.5" x14ac:dyDescent="0.25">
      <c r="A196" s="112" t="s">
        <v>107</v>
      </c>
      <c r="B196" s="121" t="s">
        <v>129</v>
      </c>
      <c r="C196" s="121" t="s">
        <v>126</v>
      </c>
      <c r="D196" s="158" t="s">
        <v>261</v>
      </c>
      <c r="E196" s="118">
        <v>200</v>
      </c>
      <c r="F196" s="3">
        <f>'Прил. 4'!G283</f>
        <v>3925238.77</v>
      </c>
      <c r="G196" s="3"/>
      <c r="H196" s="3"/>
      <c r="I196" s="36"/>
      <c r="J196" s="36"/>
      <c r="K196" s="36"/>
      <c r="L196" s="39"/>
      <c r="AH196" s="36"/>
    </row>
    <row r="197" spans="1:34" s="46" customFormat="1" ht="187.15" customHeight="1" x14ac:dyDescent="0.25">
      <c r="A197" s="156" t="s">
        <v>179</v>
      </c>
      <c r="B197" s="119" t="s">
        <v>129</v>
      </c>
      <c r="C197" s="119" t="s">
        <v>126</v>
      </c>
      <c r="D197" s="126" t="s">
        <v>181</v>
      </c>
      <c r="E197" s="118"/>
      <c r="F197" s="3">
        <f>F198</f>
        <v>1359290</v>
      </c>
      <c r="G197" s="3">
        <f t="shared" ref="G197:H197" si="46">G198</f>
        <v>1359290</v>
      </c>
      <c r="H197" s="3">
        <f t="shared" si="46"/>
        <v>1359290</v>
      </c>
      <c r="I197" s="64"/>
      <c r="J197" s="64"/>
      <c r="K197" s="64"/>
      <c r="L197" s="86"/>
      <c r="AH197" s="64"/>
    </row>
    <row r="198" spans="1:34" s="46" customFormat="1" ht="47.45" customHeight="1" x14ac:dyDescent="0.25">
      <c r="A198" s="112" t="s">
        <v>106</v>
      </c>
      <c r="B198" s="121" t="s">
        <v>129</v>
      </c>
      <c r="C198" s="121" t="s">
        <v>126</v>
      </c>
      <c r="D198" s="123" t="s">
        <v>181</v>
      </c>
      <c r="E198" s="120">
        <v>100</v>
      </c>
      <c r="F198" s="3">
        <f>'Прил. 4'!G288</f>
        <v>1359290</v>
      </c>
      <c r="G198" s="3">
        <f>'Прил. 4'!H288</f>
        <v>1359290</v>
      </c>
      <c r="H198" s="3">
        <f>'Прил. 4'!I288</f>
        <v>1359290</v>
      </c>
      <c r="L198" s="86"/>
      <c r="AH198" s="64"/>
    </row>
    <row r="199" spans="1:34" s="37" customFormat="1" ht="47.25" x14ac:dyDescent="0.25">
      <c r="A199" s="96" t="s">
        <v>190</v>
      </c>
      <c r="B199" s="119" t="s">
        <v>129</v>
      </c>
      <c r="C199" s="119" t="s">
        <v>126</v>
      </c>
      <c r="D199" s="126" t="s">
        <v>248</v>
      </c>
      <c r="E199" s="118"/>
      <c r="F199" s="5">
        <f>F200</f>
        <v>14210300</v>
      </c>
      <c r="G199" s="5">
        <f t="shared" ref="G199:H199" si="47">G200</f>
        <v>14210300</v>
      </c>
      <c r="H199" s="5">
        <f t="shared" si="47"/>
        <v>14210300</v>
      </c>
      <c r="L199" s="39"/>
      <c r="AH199" s="36"/>
    </row>
    <row r="200" spans="1:34" s="46" customFormat="1" ht="63" x14ac:dyDescent="0.25">
      <c r="A200" s="112" t="s">
        <v>106</v>
      </c>
      <c r="B200" s="121" t="s">
        <v>129</v>
      </c>
      <c r="C200" s="121" t="s">
        <v>126</v>
      </c>
      <c r="D200" s="123" t="s">
        <v>248</v>
      </c>
      <c r="E200" s="120">
        <v>100</v>
      </c>
      <c r="F200" s="5">
        <f>'Прил. 4'!G286</f>
        <v>14210300</v>
      </c>
      <c r="G200" s="5">
        <f>'Прил. 4'!H286</f>
        <v>14210300</v>
      </c>
      <c r="H200" s="5">
        <f>'Прил. 4'!I286</f>
        <v>14210300</v>
      </c>
      <c r="L200" s="86"/>
      <c r="AH200" s="64"/>
    </row>
    <row r="201" spans="1:34" s="40" customFormat="1" ht="31.5" x14ac:dyDescent="0.25">
      <c r="A201" s="104" t="s">
        <v>53</v>
      </c>
      <c r="B201" s="119" t="s">
        <v>129</v>
      </c>
      <c r="C201" s="119" t="s">
        <v>126</v>
      </c>
      <c r="D201" s="126" t="s">
        <v>70</v>
      </c>
      <c r="E201" s="118"/>
      <c r="F201" s="3">
        <f>F202+F203+F204</f>
        <v>35682537.009999998</v>
      </c>
      <c r="G201" s="3">
        <f t="shared" ref="G201:H201" si="48">G202+G203+G204</f>
        <v>33661041.979999997</v>
      </c>
      <c r="H201" s="3">
        <f t="shared" si="48"/>
        <v>33661041.979999997</v>
      </c>
      <c r="L201" s="41"/>
      <c r="AH201" s="61"/>
    </row>
    <row r="202" spans="1:34" s="45" customFormat="1" ht="63" x14ac:dyDescent="0.25">
      <c r="A202" s="112" t="s">
        <v>106</v>
      </c>
      <c r="B202" s="121" t="s">
        <v>129</v>
      </c>
      <c r="C202" s="121" t="s">
        <v>126</v>
      </c>
      <c r="D202" s="123" t="s">
        <v>70</v>
      </c>
      <c r="E202" s="120">
        <v>100</v>
      </c>
      <c r="F202" s="5">
        <f>'Прил. 4'!G292</f>
        <v>35348554.939999998</v>
      </c>
      <c r="G202" s="5">
        <f>'Прил. 4'!H292</f>
        <v>33361395.199999999</v>
      </c>
      <c r="H202" s="5">
        <f>'Прил. 4'!I292</f>
        <v>33361395.199999999</v>
      </c>
      <c r="L202" s="38"/>
      <c r="AH202" s="59"/>
    </row>
    <row r="203" spans="1:34" s="37" customFormat="1" ht="31.5" x14ac:dyDescent="0.25">
      <c r="A203" s="112" t="s">
        <v>107</v>
      </c>
      <c r="B203" s="119" t="s">
        <v>129</v>
      </c>
      <c r="C203" s="119" t="s">
        <v>126</v>
      </c>
      <c r="D203" s="123" t="s">
        <v>70</v>
      </c>
      <c r="E203" s="120">
        <v>200</v>
      </c>
      <c r="F203" s="5">
        <f>'Прил. 4'!G293</f>
        <v>326032.07</v>
      </c>
      <c r="G203" s="5">
        <f>'Прил. 4'!H293</f>
        <v>291696.78000000003</v>
      </c>
      <c r="H203" s="5">
        <f>'Прил. 4'!I293</f>
        <v>291696.78000000003</v>
      </c>
      <c r="I203" s="36"/>
      <c r="L203" s="39"/>
      <c r="AH203" s="36"/>
    </row>
    <row r="204" spans="1:34" s="37" customFormat="1" x14ac:dyDescent="0.25">
      <c r="A204" s="112" t="s">
        <v>95</v>
      </c>
      <c r="B204" s="119" t="s">
        <v>129</v>
      </c>
      <c r="C204" s="119" t="s">
        <v>126</v>
      </c>
      <c r="D204" s="123" t="s">
        <v>70</v>
      </c>
      <c r="E204" s="120">
        <v>800</v>
      </c>
      <c r="F204" s="5">
        <f>'Прил. 4'!G294</f>
        <v>7950</v>
      </c>
      <c r="G204" s="5">
        <f>'Прил. 4'!H294</f>
        <v>7950</v>
      </c>
      <c r="H204" s="5">
        <f>'Прил. 4'!I294</f>
        <v>7950</v>
      </c>
      <c r="L204" s="39"/>
      <c r="AH204" s="36"/>
    </row>
    <row r="205" spans="1:34" s="40" customFormat="1" ht="47.25" x14ac:dyDescent="0.25">
      <c r="A205" s="154" t="s">
        <v>213</v>
      </c>
      <c r="B205" s="119" t="s">
        <v>129</v>
      </c>
      <c r="C205" s="119" t="s">
        <v>126</v>
      </c>
      <c r="D205" s="126" t="s">
        <v>249</v>
      </c>
      <c r="E205" s="118"/>
      <c r="F205" s="3">
        <f>F206</f>
        <v>707974</v>
      </c>
      <c r="G205" s="3">
        <f t="shared" ref="G205:H205" si="49">G206</f>
        <v>707974</v>
      </c>
      <c r="H205" s="3">
        <f t="shared" si="49"/>
        <v>707974</v>
      </c>
      <c r="L205" s="41"/>
      <c r="AH205" s="61"/>
    </row>
    <row r="206" spans="1:34" s="37" customFormat="1" ht="31.5" x14ac:dyDescent="0.25">
      <c r="A206" s="112" t="s">
        <v>107</v>
      </c>
      <c r="B206" s="121" t="s">
        <v>129</v>
      </c>
      <c r="C206" s="121" t="s">
        <v>126</v>
      </c>
      <c r="D206" s="123" t="s">
        <v>249</v>
      </c>
      <c r="E206" s="120">
        <v>200</v>
      </c>
      <c r="F206" s="5">
        <f>'Прил. 4'!G290</f>
        <v>707974</v>
      </c>
      <c r="G206" s="5">
        <f>'Прил. 4'!H290</f>
        <v>707974</v>
      </c>
      <c r="H206" s="5">
        <f>'Прил. 4'!I290</f>
        <v>707974</v>
      </c>
      <c r="L206" s="39"/>
      <c r="AH206" s="36"/>
    </row>
    <row r="207" spans="1:34" s="47" customFormat="1" ht="31.5" x14ac:dyDescent="0.25">
      <c r="A207" s="104" t="s">
        <v>146</v>
      </c>
      <c r="B207" s="98" t="s">
        <v>129</v>
      </c>
      <c r="C207" s="15" t="s">
        <v>128</v>
      </c>
      <c r="D207" s="104"/>
      <c r="E207" s="96"/>
      <c r="F207" s="3">
        <f>F208</f>
        <v>808980</v>
      </c>
      <c r="G207" s="3">
        <f t="shared" ref="F207:H208" si="50">G208</f>
        <v>808980</v>
      </c>
      <c r="H207" s="3">
        <f t="shared" si="50"/>
        <v>808980</v>
      </c>
      <c r="L207" s="87"/>
      <c r="AH207" s="67"/>
    </row>
    <row r="208" spans="1:34" s="40" customFormat="1" ht="162.75" customHeight="1" x14ac:dyDescent="0.25">
      <c r="A208" s="52" t="s">
        <v>147</v>
      </c>
      <c r="B208" s="98" t="s">
        <v>129</v>
      </c>
      <c r="C208" s="15" t="s">
        <v>128</v>
      </c>
      <c r="D208" s="104" t="s">
        <v>142</v>
      </c>
      <c r="E208" s="98"/>
      <c r="F208" s="3">
        <f t="shared" si="50"/>
        <v>808980</v>
      </c>
      <c r="G208" s="3">
        <f t="shared" si="50"/>
        <v>808980</v>
      </c>
      <c r="H208" s="3">
        <f t="shared" si="50"/>
        <v>808980</v>
      </c>
      <c r="L208" s="41"/>
      <c r="AH208" s="61"/>
    </row>
    <row r="209" spans="1:34" s="37" customFormat="1" ht="31.5" x14ac:dyDescent="0.25">
      <c r="A209" s="112" t="s">
        <v>107</v>
      </c>
      <c r="B209" s="4" t="s">
        <v>129</v>
      </c>
      <c r="C209" s="99" t="s">
        <v>128</v>
      </c>
      <c r="D209" s="101" t="s">
        <v>142</v>
      </c>
      <c r="E209" s="99" t="s">
        <v>108</v>
      </c>
      <c r="F209" s="5">
        <f>'Прил. 4'!G297</f>
        <v>808980</v>
      </c>
      <c r="G209" s="5">
        <f>'Прил. 4'!H297</f>
        <v>808980</v>
      </c>
      <c r="H209" s="5">
        <f>'Прил. 4'!I297</f>
        <v>808980</v>
      </c>
      <c r="L209" s="39"/>
      <c r="AH209" s="36"/>
    </row>
    <row r="210" spans="1:34" s="37" customFormat="1" x14ac:dyDescent="0.25">
      <c r="A210" s="104" t="s">
        <v>14</v>
      </c>
      <c r="B210" s="98" t="s">
        <v>129</v>
      </c>
      <c r="C210" s="15" t="s">
        <v>129</v>
      </c>
      <c r="D210" s="98"/>
      <c r="E210" s="96"/>
      <c r="F210" s="3">
        <f>F211+F213+F215</f>
        <v>1250000</v>
      </c>
      <c r="G210" s="3">
        <f>G211+G213+G215</f>
        <v>1250000</v>
      </c>
      <c r="H210" s="3">
        <f>H211+H213+H215</f>
        <v>1250000</v>
      </c>
      <c r="L210" s="39"/>
      <c r="AH210" s="36"/>
    </row>
    <row r="211" spans="1:34" s="45" customFormat="1" ht="47.25" x14ac:dyDescent="0.25">
      <c r="A211" s="104" t="s">
        <v>59</v>
      </c>
      <c r="B211" s="98" t="s">
        <v>129</v>
      </c>
      <c r="C211" s="15" t="s">
        <v>129</v>
      </c>
      <c r="D211" s="104" t="s">
        <v>58</v>
      </c>
      <c r="E211" s="98"/>
      <c r="F211" s="3">
        <f>F212</f>
        <v>150000</v>
      </c>
      <c r="G211" s="3">
        <f>G212</f>
        <v>150000</v>
      </c>
      <c r="H211" s="3">
        <f>H212</f>
        <v>150000</v>
      </c>
      <c r="L211" s="38"/>
      <c r="AH211" s="59"/>
    </row>
    <row r="212" spans="1:34" s="37" customFormat="1" ht="31.5" x14ac:dyDescent="0.25">
      <c r="A212" s="112" t="s">
        <v>107</v>
      </c>
      <c r="B212" s="4" t="s">
        <v>129</v>
      </c>
      <c r="C212" s="99" t="s">
        <v>129</v>
      </c>
      <c r="D212" s="101" t="s">
        <v>58</v>
      </c>
      <c r="E212" s="99" t="s">
        <v>108</v>
      </c>
      <c r="F212" s="5">
        <f>'Прил. 4'!G106</f>
        <v>150000</v>
      </c>
      <c r="G212" s="5">
        <f>'Прил. 4'!H106</f>
        <v>150000</v>
      </c>
      <c r="H212" s="5">
        <f>'Прил. 4'!I106</f>
        <v>150000</v>
      </c>
      <c r="L212" s="39"/>
      <c r="AH212" s="36"/>
    </row>
    <row r="213" spans="1:34" s="48" customFormat="1" ht="47.25" x14ac:dyDescent="0.25">
      <c r="A213" s="153" t="s">
        <v>225</v>
      </c>
      <c r="B213" s="98" t="s">
        <v>129</v>
      </c>
      <c r="C213" s="15" t="s">
        <v>129</v>
      </c>
      <c r="D213" s="123" t="s">
        <v>224</v>
      </c>
      <c r="E213" s="98"/>
      <c r="F213" s="3">
        <f>F214</f>
        <v>1000000</v>
      </c>
      <c r="G213" s="3">
        <f>G214</f>
        <v>1000000</v>
      </c>
      <c r="H213" s="3">
        <f>H214</f>
        <v>1000000</v>
      </c>
      <c r="L213" s="84"/>
      <c r="AH213" s="66"/>
    </row>
    <row r="214" spans="1:34" s="37" customFormat="1" ht="31.5" x14ac:dyDescent="0.25">
      <c r="A214" s="112" t="s">
        <v>107</v>
      </c>
      <c r="B214" s="4" t="s">
        <v>129</v>
      </c>
      <c r="C214" s="99" t="s">
        <v>129</v>
      </c>
      <c r="D214" s="123" t="s">
        <v>224</v>
      </c>
      <c r="E214" s="99" t="s">
        <v>108</v>
      </c>
      <c r="F214" s="5">
        <f>'Прил. 4'!G110</f>
        <v>1000000</v>
      </c>
      <c r="G214" s="5">
        <f>'Прил. 4'!H110</f>
        <v>1000000</v>
      </c>
      <c r="H214" s="5">
        <f>'Прил. 4'!I110</f>
        <v>1000000</v>
      </c>
      <c r="L214" s="39"/>
      <c r="AH214" s="36"/>
    </row>
    <row r="215" spans="1:34" s="48" customFormat="1" ht="31.5" x14ac:dyDescent="0.25">
      <c r="A215" s="51" t="s">
        <v>61</v>
      </c>
      <c r="B215" s="98" t="s">
        <v>129</v>
      </c>
      <c r="C215" s="15" t="s">
        <v>129</v>
      </c>
      <c r="D215" s="104" t="s">
        <v>60</v>
      </c>
      <c r="E215" s="96"/>
      <c r="F215" s="3">
        <f>F216</f>
        <v>100000</v>
      </c>
      <c r="G215" s="3">
        <f>G216</f>
        <v>100000</v>
      </c>
      <c r="H215" s="3">
        <f>H216</f>
        <v>100000</v>
      </c>
      <c r="L215" s="84"/>
      <c r="AH215" s="66"/>
    </row>
    <row r="216" spans="1:34" s="37" customFormat="1" x14ac:dyDescent="0.25">
      <c r="A216" s="90" t="s">
        <v>107</v>
      </c>
      <c r="B216" s="4" t="s">
        <v>129</v>
      </c>
      <c r="C216" s="99" t="s">
        <v>129</v>
      </c>
      <c r="D216" s="101" t="s">
        <v>60</v>
      </c>
      <c r="E216" s="100">
        <v>200</v>
      </c>
      <c r="F216" s="5">
        <f>'Прил. 4'!G108</f>
        <v>100000</v>
      </c>
      <c r="G216" s="5">
        <f>'Прил. 4'!H108</f>
        <v>100000</v>
      </c>
      <c r="H216" s="5">
        <f>'Прил. 4'!I108</f>
        <v>100000</v>
      </c>
      <c r="L216" s="39"/>
      <c r="AH216" s="36"/>
    </row>
    <row r="217" spans="1:34" s="48" customFormat="1" x14ac:dyDescent="0.25">
      <c r="A217" s="104" t="s">
        <v>15</v>
      </c>
      <c r="B217" s="98" t="s">
        <v>129</v>
      </c>
      <c r="C217" s="15" t="s">
        <v>127</v>
      </c>
      <c r="D217" s="96"/>
      <c r="E217" s="96"/>
      <c r="F217" s="3">
        <f>F218+F220+F223+F225+F229+F231+F233+F235+F239</f>
        <v>22567120.279999997</v>
      </c>
      <c r="G217" s="3">
        <f t="shared" ref="G217:H217" si="51">G218+G220+G223+G225+G229+G231+G233+G235+G239</f>
        <v>22415101.449999996</v>
      </c>
      <c r="H217" s="3">
        <f t="shared" si="51"/>
        <v>23064954.899999999</v>
      </c>
      <c r="I217" s="66"/>
      <c r="J217" s="66"/>
      <c r="K217" s="66"/>
      <c r="L217" s="84"/>
      <c r="AH217" s="66"/>
    </row>
    <row r="218" spans="1:34" s="48" customFormat="1" ht="78.75" x14ac:dyDescent="0.25">
      <c r="A218" s="154" t="s">
        <v>203</v>
      </c>
      <c r="B218" s="119" t="s">
        <v>129</v>
      </c>
      <c r="C218" s="119" t="s">
        <v>127</v>
      </c>
      <c r="D218" s="126" t="s">
        <v>202</v>
      </c>
      <c r="E218" s="118"/>
      <c r="F218" s="3">
        <f>F219</f>
        <v>3437365.93</v>
      </c>
      <c r="G218" s="3">
        <f t="shared" ref="G218:H218" si="52">G219</f>
        <v>3437365.93</v>
      </c>
      <c r="H218" s="3">
        <f t="shared" si="52"/>
        <v>3585417.86</v>
      </c>
      <c r="L218" s="84"/>
      <c r="AH218" s="66"/>
    </row>
    <row r="219" spans="1:34" s="48" customFormat="1" ht="63" x14ac:dyDescent="0.25">
      <c r="A219" s="112" t="s">
        <v>106</v>
      </c>
      <c r="B219" s="119" t="s">
        <v>129</v>
      </c>
      <c r="C219" s="119" t="s">
        <v>127</v>
      </c>
      <c r="D219" s="123" t="s">
        <v>202</v>
      </c>
      <c r="E219" s="120">
        <v>100</v>
      </c>
      <c r="F219" s="3">
        <f>'Прил. 4'!G323</f>
        <v>3437365.93</v>
      </c>
      <c r="G219" s="3">
        <f>'Прил. 4'!H323</f>
        <v>3437365.93</v>
      </c>
      <c r="H219" s="3">
        <f>'Прил. 4'!I323</f>
        <v>3585417.86</v>
      </c>
      <c r="L219" s="84"/>
      <c r="AH219" s="66"/>
    </row>
    <row r="220" spans="1:34" s="48" customFormat="1" ht="31.5" x14ac:dyDescent="0.25">
      <c r="A220" s="104" t="s">
        <v>72</v>
      </c>
      <c r="B220" s="119" t="s">
        <v>129</v>
      </c>
      <c r="C220" s="119" t="s">
        <v>127</v>
      </c>
      <c r="D220" s="126" t="s">
        <v>160</v>
      </c>
      <c r="E220" s="118"/>
      <c r="F220" s="3">
        <f>F221+F222</f>
        <v>4504100</v>
      </c>
      <c r="G220" s="3">
        <f t="shared" ref="G220:H220" si="53">G221+G222</f>
        <v>4504100</v>
      </c>
      <c r="H220" s="3">
        <f t="shared" si="53"/>
        <v>4504100</v>
      </c>
      <c r="L220" s="84"/>
      <c r="AH220" s="66"/>
    </row>
    <row r="221" spans="1:34" s="48" customFormat="1" ht="63" x14ac:dyDescent="0.25">
      <c r="A221" s="112" t="s">
        <v>106</v>
      </c>
      <c r="B221" s="121" t="s">
        <v>129</v>
      </c>
      <c r="C221" s="119" t="s">
        <v>127</v>
      </c>
      <c r="D221" s="126" t="s">
        <v>160</v>
      </c>
      <c r="E221" s="120">
        <v>100</v>
      </c>
      <c r="F221" s="3">
        <f>'Прил. 4'!G303</f>
        <v>1814103.02</v>
      </c>
      <c r="G221" s="3">
        <f>'Прил. 4'!H303</f>
        <v>1814103.02</v>
      </c>
      <c r="H221" s="3">
        <f>'Прил. 4'!I303</f>
        <v>1814103.02</v>
      </c>
      <c r="L221" s="84"/>
      <c r="AH221" s="66"/>
    </row>
    <row r="222" spans="1:34" s="46" customFormat="1" ht="31.5" x14ac:dyDescent="0.25">
      <c r="A222" s="112" t="s">
        <v>107</v>
      </c>
      <c r="B222" s="121" t="s">
        <v>129</v>
      </c>
      <c r="C222" s="119" t="s">
        <v>127</v>
      </c>
      <c r="D222" s="126" t="s">
        <v>160</v>
      </c>
      <c r="E222" s="120">
        <v>200</v>
      </c>
      <c r="F222" s="3">
        <f>'Прил. 4'!G304</f>
        <v>2689996.98</v>
      </c>
      <c r="G222" s="3">
        <f>'Прил. 4'!H304</f>
        <v>2689996.98</v>
      </c>
      <c r="H222" s="3">
        <f>'Прил. 4'!I304</f>
        <v>2689996.98</v>
      </c>
      <c r="L222" s="86"/>
      <c r="AH222" s="64"/>
    </row>
    <row r="223" spans="1:34" s="37" customFormat="1" ht="47.25" x14ac:dyDescent="0.25">
      <c r="A223" s="96" t="s">
        <v>71</v>
      </c>
      <c r="B223" s="119" t="s">
        <v>129</v>
      </c>
      <c r="C223" s="119" t="s">
        <v>127</v>
      </c>
      <c r="D223" s="126" t="s">
        <v>139</v>
      </c>
      <c r="E223" s="118"/>
      <c r="F223" s="5">
        <f>F224</f>
        <v>274600</v>
      </c>
      <c r="G223" s="5">
        <f t="shared" ref="G223:H223" si="54">G224</f>
        <v>274600</v>
      </c>
      <c r="H223" s="5">
        <f t="shared" si="54"/>
        <v>274600</v>
      </c>
      <c r="L223" s="39"/>
      <c r="AH223" s="36"/>
    </row>
    <row r="224" spans="1:34" s="46" customFormat="1" ht="31.5" x14ac:dyDescent="0.25">
      <c r="A224" s="112" t="s">
        <v>107</v>
      </c>
      <c r="B224" s="121" t="s">
        <v>129</v>
      </c>
      <c r="C224" s="119" t="s">
        <v>127</v>
      </c>
      <c r="D224" s="123" t="s">
        <v>139</v>
      </c>
      <c r="E224" s="120">
        <v>200</v>
      </c>
      <c r="F224" s="3">
        <f>'Прил. 4'!G301</f>
        <v>274600</v>
      </c>
      <c r="G224" s="3">
        <f>'Прил. 4'!H301</f>
        <v>274600</v>
      </c>
      <c r="H224" s="3">
        <f>'Прил. 4'!I301</f>
        <v>274600</v>
      </c>
      <c r="L224" s="86"/>
      <c r="AH224" s="64"/>
    </row>
    <row r="225" spans="1:34" s="115" customFormat="1" ht="31.5" x14ac:dyDescent="0.25">
      <c r="A225" s="154" t="s">
        <v>53</v>
      </c>
      <c r="B225" s="119" t="s">
        <v>129</v>
      </c>
      <c r="C225" s="119" t="s">
        <v>127</v>
      </c>
      <c r="D225" s="126" t="s">
        <v>250</v>
      </c>
      <c r="E225" s="118"/>
      <c r="F225" s="3">
        <f>F226+F227+F228</f>
        <v>2411806.88</v>
      </c>
      <c r="G225" s="3">
        <f t="shared" ref="G225:H225" si="55">G226+G227+G228</f>
        <v>2411806.88</v>
      </c>
      <c r="H225" s="3">
        <f t="shared" si="55"/>
        <v>2411806.88</v>
      </c>
      <c r="L225" s="130"/>
      <c r="AH225" s="138"/>
    </row>
    <row r="226" spans="1:34" s="37" customFormat="1" ht="63" x14ac:dyDescent="0.25">
      <c r="A226" s="112" t="s">
        <v>106</v>
      </c>
      <c r="B226" s="121" t="s">
        <v>129</v>
      </c>
      <c r="C226" s="121" t="s">
        <v>127</v>
      </c>
      <c r="D226" s="123" t="s">
        <v>250</v>
      </c>
      <c r="E226" s="120">
        <v>100</v>
      </c>
      <c r="F226" s="5">
        <f>'Прил. 4'!G306</f>
        <v>1756220.88</v>
      </c>
      <c r="G226" s="5">
        <f>'Прил. 4'!H306</f>
        <v>1756220.88</v>
      </c>
      <c r="H226" s="5">
        <f>'Прил. 4'!I306</f>
        <v>1756220.88</v>
      </c>
      <c r="L226" s="39"/>
      <c r="AH226" s="36"/>
    </row>
    <row r="227" spans="1:34" s="40" customFormat="1" ht="31.5" x14ac:dyDescent="0.25">
      <c r="A227" s="112" t="s">
        <v>107</v>
      </c>
      <c r="B227" s="119" t="s">
        <v>129</v>
      </c>
      <c r="C227" s="119" t="s">
        <v>127</v>
      </c>
      <c r="D227" s="123" t="s">
        <v>250</v>
      </c>
      <c r="E227" s="120">
        <v>200</v>
      </c>
      <c r="F227" s="5">
        <f>'Прил. 4'!G307</f>
        <v>655586</v>
      </c>
      <c r="G227" s="5">
        <f>'Прил. 4'!H307</f>
        <v>655586</v>
      </c>
      <c r="H227" s="5">
        <f>'Прил. 4'!I307</f>
        <v>655586</v>
      </c>
      <c r="L227" s="41"/>
      <c r="AH227" s="61"/>
    </row>
    <row r="228" spans="1:34" s="37" customFormat="1" x14ac:dyDescent="0.25">
      <c r="A228" s="90" t="s">
        <v>95</v>
      </c>
      <c r="B228" s="119" t="s">
        <v>129</v>
      </c>
      <c r="C228" s="119" t="s">
        <v>127</v>
      </c>
      <c r="D228" s="123" t="s">
        <v>250</v>
      </c>
      <c r="E228" s="120">
        <v>800</v>
      </c>
      <c r="F228" s="5"/>
      <c r="G228" s="5"/>
      <c r="H228" s="5"/>
      <c r="L228" s="39"/>
      <c r="AH228" s="36"/>
    </row>
    <row r="229" spans="1:34" s="40" customFormat="1" ht="47.25" x14ac:dyDescent="0.25">
      <c r="A229" s="154" t="s">
        <v>213</v>
      </c>
      <c r="B229" s="119" t="s">
        <v>129</v>
      </c>
      <c r="C229" s="119" t="s">
        <v>127</v>
      </c>
      <c r="D229" s="126" t="s">
        <v>251</v>
      </c>
      <c r="E229" s="118"/>
      <c r="F229" s="3">
        <f>F230</f>
        <v>130000</v>
      </c>
      <c r="G229" s="3">
        <f t="shared" ref="G229:H229" si="56">G230</f>
        <v>130000</v>
      </c>
      <c r="H229" s="3">
        <f t="shared" si="56"/>
        <v>130000</v>
      </c>
      <c r="L229" s="41"/>
      <c r="AH229" s="61"/>
    </row>
    <row r="230" spans="1:34" s="37" customFormat="1" ht="31.5" x14ac:dyDescent="0.25">
      <c r="A230" s="112" t="s">
        <v>107</v>
      </c>
      <c r="B230" s="119" t="s">
        <v>129</v>
      </c>
      <c r="C230" s="119" t="s">
        <v>127</v>
      </c>
      <c r="D230" s="123" t="s">
        <v>251</v>
      </c>
      <c r="E230" s="120">
        <v>200</v>
      </c>
      <c r="F230" s="5">
        <f>'Прил. 4'!G310</f>
        <v>130000</v>
      </c>
      <c r="G230" s="5">
        <f>'Прил. 4'!H310</f>
        <v>130000</v>
      </c>
      <c r="H230" s="5">
        <f>'Прил. 4'!I310</f>
        <v>130000</v>
      </c>
      <c r="L230" s="39"/>
      <c r="AH230" s="36"/>
    </row>
    <row r="231" spans="1:34" s="40" customFormat="1" ht="47.25" x14ac:dyDescent="0.25">
      <c r="A231" s="154" t="s">
        <v>208</v>
      </c>
      <c r="B231" s="119" t="s">
        <v>129</v>
      </c>
      <c r="C231" s="119" t="s">
        <v>127</v>
      </c>
      <c r="D231" s="126" t="s">
        <v>252</v>
      </c>
      <c r="E231" s="118"/>
      <c r="F231" s="3">
        <f>F232</f>
        <v>2576547.6</v>
      </c>
      <c r="G231" s="3">
        <f t="shared" ref="G231:H231" si="57">G232</f>
        <v>2576547.6</v>
      </c>
      <c r="H231" s="3">
        <f t="shared" si="57"/>
        <v>2576547.6</v>
      </c>
      <c r="L231" s="41"/>
      <c r="AH231" s="61"/>
    </row>
    <row r="232" spans="1:34" s="37" customFormat="1" ht="63" x14ac:dyDescent="0.25">
      <c r="A232" s="112" t="s">
        <v>106</v>
      </c>
      <c r="B232" s="119" t="s">
        <v>129</v>
      </c>
      <c r="C232" s="119" t="s">
        <v>127</v>
      </c>
      <c r="D232" s="123" t="s">
        <v>252</v>
      </c>
      <c r="E232" s="120">
        <v>100</v>
      </c>
      <c r="F232" s="5">
        <f>'Прил. 4'!G313</f>
        <v>2576547.6</v>
      </c>
      <c r="G232" s="5">
        <f>'Прил. 4'!H313</f>
        <v>2576547.6</v>
      </c>
      <c r="H232" s="5">
        <f>'Прил. 4'!I313</f>
        <v>2576547.6</v>
      </c>
      <c r="L232" s="39"/>
      <c r="AH232" s="36"/>
    </row>
    <row r="233" spans="1:34" s="40" customFormat="1" ht="47.25" x14ac:dyDescent="0.25">
      <c r="A233" s="154" t="s">
        <v>41</v>
      </c>
      <c r="B233" s="119" t="s">
        <v>129</v>
      </c>
      <c r="C233" s="119" t="s">
        <v>127</v>
      </c>
      <c r="D233" s="126" t="s">
        <v>143</v>
      </c>
      <c r="E233" s="118"/>
      <c r="F233" s="3">
        <f>F234</f>
        <v>100000</v>
      </c>
      <c r="G233" s="3">
        <f t="shared" ref="G233:H233" si="58">G234</f>
        <v>100000</v>
      </c>
      <c r="H233" s="3">
        <f t="shared" si="58"/>
        <v>100000</v>
      </c>
      <c r="L233" s="41"/>
      <c r="AH233" s="61"/>
    </row>
    <row r="234" spans="1:34" s="37" customFormat="1" ht="32.450000000000003" customHeight="1" x14ac:dyDescent="0.25">
      <c r="A234" s="112" t="s">
        <v>107</v>
      </c>
      <c r="B234" s="119" t="s">
        <v>129</v>
      </c>
      <c r="C234" s="119" t="s">
        <v>127</v>
      </c>
      <c r="D234" s="123" t="s">
        <v>143</v>
      </c>
      <c r="E234" s="120">
        <v>200</v>
      </c>
      <c r="F234" s="5">
        <f>'Прил. 4'!G315</f>
        <v>100000</v>
      </c>
      <c r="G234" s="5">
        <f>'Прил. 4'!H315</f>
        <v>100000</v>
      </c>
      <c r="H234" s="5">
        <f>'Прил. 4'!I315</f>
        <v>100000</v>
      </c>
      <c r="L234" s="39"/>
      <c r="AH234" s="36"/>
    </row>
    <row r="235" spans="1:34" s="40" customFormat="1" ht="31.5" x14ac:dyDescent="0.25">
      <c r="A235" s="154" t="s">
        <v>211</v>
      </c>
      <c r="B235" s="119" t="s">
        <v>129</v>
      </c>
      <c r="C235" s="119" t="s">
        <v>127</v>
      </c>
      <c r="D235" s="126" t="s">
        <v>253</v>
      </c>
      <c r="E235" s="118"/>
      <c r="F235" s="3">
        <f>F236+F237+F238</f>
        <v>8834309.8699999992</v>
      </c>
      <c r="G235" s="3">
        <f t="shared" ref="G235:H235" si="59">G236+G237+G238</f>
        <v>8682291.0399999991</v>
      </c>
      <c r="H235" s="3">
        <f t="shared" si="59"/>
        <v>9184092.5599999987</v>
      </c>
      <c r="L235" s="41"/>
      <c r="AH235" s="61"/>
    </row>
    <row r="236" spans="1:34" s="37" customFormat="1" ht="63" x14ac:dyDescent="0.25">
      <c r="A236" s="112" t="s">
        <v>106</v>
      </c>
      <c r="B236" s="119" t="s">
        <v>129</v>
      </c>
      <c r="C236" s="119" t="s">
        <v>127</v>
      </c>
      <c r="D236" s="123" t="s">
        <v>253</v>
      </c>
      <c r="E236" s="120">
        <v>100</v>
      </c>
      <c r="F236" s="5">
        <f>'Прил. 4'!G317</f>
        <v>7533151.1699999999</v>
      </c>
      <c r="G236" s="5">
        <f>'Прил. 4'!H317</f>
        <v>7533151.1699999999</v>
      </c>
      <c r="H236" s="5">
        <f>'Прил. 4'!I317</f>
        <v>7533151.1699999999</v>
      </c>
      <c r="L236" s="39"/>
      <c r="AH236" s="36"/>
    </row>
    <row r="237" spans="1:34" s="40" customFormat="1" ht="31.5" x14ac:dyDescent="0.25">
      <c r="A237" s="112" t="s">
        <v>107</v>
      </c>
      <c r="B237" s="119" t="s">
        <v>129</v>
      </c>
      <c r="C237" s="119" t="s">
        <v>127</v>
      </c>
      <c r="D237" s="123" t="s">
        <v>253</v>
      </c>
      <c r="E237" s="120">
        <v>200</v>
      </c>
      <c r="F237" s="5">
        <f>'Прил. 4'!G318</f>
        <v>1264768.92</v>
      </c>
      <c r="G237" s="5">
        <f>'Прил. 4'!H318</f>
        <v>1112750.0900000001</v>
      </c>
      <c r="H237" s="5">
        <f>'Прил. 4'!I318</f>
        <v>1614551.61</v>
      </c>
      <c r="L237" s="41"/>
      <c r="AH237" s="61"/>
    </row>
    <row r="238" spans="1:34" s="40" customFormat="1" x14ac:dyDescent="0.25">
      <c r="A238" s="90" t="s">
        <v>95</v>
      </c>
      <c r="B238" s="119" t="s">
        <v>129</v>
      </c>
      <c r="C238" s="119" t="s">
        <v>127</v>
      </c>
      <c r="D238" s="123" t="s">
        <v>253</v>
      </c>
      <c r="E238" s="120">
        <v>800</v>
      </c>
      <c r="F238" s="5">
        <f>'Прил. 4'!G319</f>
        <v>36389.78</v>
      </c>
      <c r="G238" s="5">
        <f>'Прил. 4'!H319</f>
        <v>36389.78</v>
      </c>
      <c r="H238" s="5">
        <f>'Прил. 4'!I319</f>
        <v>36389.78</v>
      </c>
      <c r="L238" s="41"/>
      <c r="AH238" s="61"/>
    </row>
    <row r="239" spans="1:34" s="40" customFormat="1" ht="47.25" x14ac:dyDescent="0.25">
      <c r="A239" s="154" t="s">
        <v>213</v>
      </c>
      <c r="B239" s="119" t="s">
        <v>129</v>
      </c>
      <c r="C239" s="119" t="s">
        <v>127</v>
      </c>
      <c r="D239" s="126" t="s">
        <v>254</v>
      </c>
      <c r="E239" s="118"/>
      <c r="F239" s="3">
        <f>F240</f>
        <v>298390</v>
      </c>
      <c r="G239" s="3">
        <f t="shared" ref="G239:H239" si="60">G240</f>
        <v>298390</v>
      </c>
      <c r="H239" s="3">
        <f t="shared" si="60"/>
        <v>298390</v>
      </c>
      <c r="L239" s="41"/>
      <c r="AH239" s="61"/>
    </row>
    <row r="240" spans="1:34" s="40" customFormat="1" ht="31.5" x14ac:dyDescent="0.25">
      <c r="A240" s="112" t="s">
        <v>107</v>
      </c>
      <c r="B240" s="119" t="s">
        <v>129</v>
      </c>
      <c r="C240" s="119" t="s">
        <v>127</v>
      </c>
      <c r="D240" s="123" t="s">
        <v>254</v>
      </c>
      <c r="E240" s="120">
        <v>200</v>
      </c>
      <c r="F240" s="3">
        <f>'Прил. 4'!G321</f>
        <v>298390</v>
      </c>
      <c r="G240" s="3">
        <f>'Прил. 4'!H321</f>
        <v>298390</v>
      </c>
      <c r="H240" s="3">
        <f>'Прил. 4'!I321</f>
        <v>298390</v>
      </c>
      <c r="L240" s="41"/>
      <c r="AH240" s="61"/>
    </row>
    <row r="241" spans="1:35" s="37" customFormat="1" x14ac:dyDescent="0.25">
      <c r="A241" s="93" t="s">
        <v>23</v>
      </c>
      <c r="B241" s="98" t="s">
        <v>123</v>
      </c>
      <c r="C241" s="15" t="s">
        <v>120</v>
      </c>
      <c r="D241" s="104"/>
      <c r="E241" s="95"/>
      <c r="F241" s="3">
        <f>F242+F259</f>
        <v>19274728.280000001</v>
      </c>
      <c r="G241" s="3">
        <f>G242+G259</f>
        <v>14175152.92</v>
      </c>
      <c r="H241" s="3">
        <f>H242+H259</f>
        <v>14175152.92</v>
      </c>
      <c r="I241" s="36"/>
      <c r="J241" s="36"/>
      <c r="K241" s="36"/>
      <c r="L241" s="39"/>
      <c r="AH241" s="36">
        <f>'Прил. 4'!G111+'Прил. 4'!G193+'Прил. 4'!G212+'Прил. 4'!G324</f>
        <v>19274728.280000001</v>
      </c>
      <c r="AI241" s="36">
        <f>AH241-F241</f>
        <v>0</v>
      </c>
    </row>
    <row r="242" spans="1:35" s="40" customFormat="1" x14ac:dyDescent="0.25">
      <c r="A242" s="93" t="s">
        <v>23</v>
      </c>
      <c r="B242" s="95" t="s">
        <v>123</v>
      </c>
      <c r="C242" s="95" t="s">
        <v>121</v>
      </c>
      <c r="D242" s="95"/>
      <c r="E242" s="93"/>
      <c r="F242" s="3">
        <f>F245+F249+F253+F255+F243+F257</f>
        <v>18189789.390000001</v>
      </c>
      <c r="G242" s="3">
        <f t="shared" ref="G242:H242" si="61">G245+G249+G253+G255</f>
        <v>13090214.029999999</v>
      </c>
      <c r="H242" s="3">
        <f t="shared" si="61"/>
        <v>13090214.029999999</v>
      </c>
      <c r="I242" s="61"/>
      <c r="J242" s="61"/>
      <c r="K242" s="61"/>
      <c r="L242" s="41"/>
      <c r="AH242" s="61"/>
    </row>
    <row r="243" spans="1:35" s="40" customFormat="1" x14ac:dyDescent="0.25">
      <c r="A243" s="93" t="s">
        <v>264</v>
      </c>
      <c r="B243" s="94" t="s">
        <v>123</v>
      </c>
      <c r="C243" s="94" t="s">
        <v>121</v>
      </c>
      <c r="D243" s="159" t="s">
        <v>263</v>
      </c>
      <c r="E243" s="93"/>
      <c r="F243" s="3">
        <f>F244</f>
        <v>101607.51</v>
      </c>
      <c r="G243" s="3"/>
      <c r="H243" s="3"/>
      <c r="I243" s="61"/>
      <c r="J243" s="61"/>
      <c r="K243" s="61"/>
      <c r="L243" s="41"/>
      <c r="AH243" s="61"/>
    </row>
    <row r="244" spans="1:35" s="40" customFormat="1" ht="31.5" x14ac:dyDescent="0.25">
      <c r="A244" s="112" t="s">
        <v>107</v>
      </c>
      <c r="B244" s="94" t="s">
        <v>123</v>
      </c>
      <c r="C244" s="94" t="s">
        <v>121</v>
      </c>
      <c r="D244" s="159" t="s">
        <v>263</v>
      </c>
      <c r="E244" s="93">
        <v>200</v>
      </c>
      <c r="F244" s="3">
        <f>'Прил. 4'!G114</f>
        <v>101607.51</v>
      </c>
      <c r="G244" s="3"/>
      <c r="H244" s="3"/>
      <c r="I244" s="61"/>
      <c r="J244" s="61"/>
      <c r="K244" s="61"/>
      <c r="L244" s="41"/>
      <c r="AH244" s="61"/>
    </row>
    <row r="245" spans="1:35" s="40" customFormat="1" ht="31.5" x14ac:dyDescent="0.25">
      <c r="A245" s="104" t="s">
        <v>53</v>
      </c>
      <c r="B245" s="95" t="s">
        <v>123</v>
      </c>
      <c r="C245" s="95" t="s">
        <v>121</v>
      </c>
      <c r="D245" s="104" t="s">
        <v>62</v>
      </c>
      <c r="E245" s="93"/>
      <c r="F245" s="3">
        <f>F246+F247+F248</f>
        <v>11235525.789999999</v>
      </c>
      <c r="G245" s="3">
        <f t="shared" ref="G245:H245" si="62">G246+G247+G248</f>
        <v>11237557.939999999</v>
      </c>
      <c r="H245" s="3">
        <f t="shared" si="62"/>
        <v>11237557.939999999</v>
      </c>
      <c r="L245" s="41"/>
      <c r="AH245" s="61"/>
    </row>
    <row r="246" spans="1:35" s="40" customFormat="1" ht="63" x14ac:dyDescent="0.25">
      <c r="A246" s="112" t="s">
        <v>106</v>
      </c>
      <c r="B246" s="94" t="s">
        <v>123</v>
      </c>
      <c r="C246" s="94" t="s">
        <v>121</v>
      </c>
      <c r="D246" s="101" t="s">
        <v>62</v>
      </c>
      <c r="E246" s="90">
        <v>100</v>
      </c>
      <c r="F246" s="3">
        <f>'Прил. 4'!G116</f>
        <v>10446557.939999999</v>
      </c>
      <c r="G246" s="3">
        <f>'Прил. 4'!H116</f>
        <v>10446557.939999999</v>
      </c>
      <c r="H246" s="3">
        <f>'Прил. 4'!I116</f>
        <v>10446557.939999999</v>
      </c>
      <c r="L246" s="41"/>
      <c r="AH246" s="61"/>
    </row>
    <row r="247" spans="1:35" s="45" customFormat="1" ht="31.5" x14ac:dyDescent="0.25">
      <c r="A247" s="112" t="s">
        <v>107</v>
      </c>
      <c r="B247" s="95" t="s">
        <v>123</v>
      </c>
      <c r="C247" s="95" t="s">
        <v>121</v>
      </c>
      <c r="D247" s="101" t="s">
        <v>62</v>
      </c>
      <c r="E247" s="90">
        <v>200</v>
      </c>
      <c r="F247" s="3">
        <f>'Прил. 4'!G117</f>
        <v>785967.85</v>
      </c>
      <c r="G247" s="3">
        <f>'Прил. 4'!H117</f>
        <v>788000</v>
      </c>
      <c r="H247" s="3">
        <f>'Прил. 4'!I117</f>
        <v>788000</v>
      </c>
      <c r="L247" s="38"/>
      <c r="AH247" s="59"/>
    </row>
    <row r="248" spans="1:35" s="37" customFormat="1" x14ac:dyDescent="0.25">
      <c r="A248" s="112" t="s">
        <v>95</v>
      </c>
      <c r="B248" s="95" t="s">
        <v>123</v>
      </c>
      <c r="C248" s="95" t="s">
        <v>121</v>
      </c>
      <c r="D248" s="101" t="s">
        <v>62</v>
      </c>
      <c r="E248" s="90">
        <v>800</v>
      </c>
      <c r="F248" s="3">
        <f>'Прил. 4'!G118</f>
        <v>3000</v>
      </c>
      <c r="G248" s="3">
        <f>'Прил. 4'!H118</f>
        <v>3000</v>
      </c>
      <c r="H248" s="3">
        <f>'Прил. 4'!I118</f>
        <v>3000</v>
      </c>
      <c r="L248" s="39"/>
      <c r="AH248" s="36"/>
    </row>
    <row r="249" spans="1:35" s="40" customFormat="1" ht="31.5" x14ac:dyDescent="0.25">
      <c r="A249" s="104" t="s">
        <v>53</v>
      </c>
      <c r="B249" s="95" t="s">
        <v>123</v>
      </c>
      <c r="C249" s="95" t="s">
        <v>121</v>
      </c>
      <c r="D249" s="104" t="s">
        <v>102</v>
      </c>
      <c r="E249" s="93"/>
      <c r="F249" s="3">
        <f>F250+F251+F252</f>
        <v>1413656.09</v>
      </c>
      <c r="G249" s="3">
        <f t="shared" ref="G249:H249" si="63">G250+G251+G252</f>
        <v>1413656.09</v>
      </c>
      <c r="H249" s="3">
        <f t="shared" si="63"/>
        <v>1413656.09</v>
      </c>
      <c r="L249" s="41"/>
      <c r="AH249" s="61"/>
    </row>
    <row r="250" spans="1:35" s="37" customFormat="1" ht="63" x14ac:dyDescent="0.25">
      <c r="A250" s="96" t="s">
        <v>106</v>
      </c>
      <c r="B250" s="94" t="s">
        <v>123</v>
      </c>
      <c r="C250" s="94" t="s">
        <v>121</v>
      </c>
      <c r="D250" s="101" t="s">
        <v>102</v>
      </c>
      <c r="E250" s="90">
        <v>100</v>
      </c>
      <c r="F250" s="5">
        <f>'Прил. 4'!G120</f>
        <v>1054656.0900000001</v>
      </c>
      <c r="G250" s="5">
        <f>'Прил. 4'!H120</f>
        <v>1054656.0900000001</v>
      </c>
      <c r="H250" s="5">
        <f>'Прил. 4'!I120</f>
        <v>1054656.0900000001</v>
      </c>
      <c r="L250" s="39"/>
      <c r="AH250" s="36"/>
    </row>
    <row r="251" spans="1:35" s="48" customFormat="1" ht="31.5" x14ac:dyDescent="0.25">
      <c r="A251" s="112" t="s">
        <v>107</v>
      </c>
      <c r="B251" s="94" t="s">
        <v>123</v>
      </c>
      <c r="C251" s="94" t="s">
        <v>121</v>
      </c>
      <c r="D251" s="101" t="s">
        <v>102</v>
      </c>
      <c r="E251" s="90">
        <v>200</v>
      </c>
      <c r="F251" s="5">
        <f>'Прил. 4'!G121</f>
        <v>283000</v>
      </c>
      <c r="G251" s="5">
        <f>'Прил. 4'!H121</f>
        <v>283000</v>
      </c>
      <c r="H251" s="5">
        <f>'Прил. 4'!I121</f>
        <v>283000</v>
      </c>
      <c r="L251" s="84"/>
      <c r="AH251" s="66"/>
    </row>
    <row r="252" spans="1:35" s="37" customFormat="1" x14ac:dyDescent="0.25">
      <c r="A252" s="112" t="s">
        <v>95</v>
      </c>
      <c r="B252" s="94" t="s">
        <v>123</v>
      </c>
      <c r="C252" s="94" t="s">
        <v>121</v>
      </c>
      <c r="D252" s="101" t="s">
        <v>102</v>
      </c>
      <c r="E252" s="90">
        <v>800</v>
      </c>
      <c r="F252" s="5">
        <f>'Прил. 4'!G122</f>
        <v>76000</v>
      </c>
      <c r="G252" s="5">
        <f>'Прил. 4'!H122</f>
        <v>76000</v>
      </c>
      <c r="H252" s="5">
        <f>'Прил. 4'!I122</f>
        <v>76000</v>
      </c>
      <c r="L252" s="39"/>
      <c r="AH252" s="36"/>
    </row>
    <row r="253" spans="1:35" s="40" customFormat="1" ht="47.25" x14ac:dyDescent="0.25">
      <c r="A253" s="153" t="s">
        <v>213</v>
      </c>
      <c r="B253" s="95" t="s">
        <v>123</v>
      </c>
      <c r="C253" s="95" t="s">
        <v>121</v>
      </c>
      <c r="D253" s="104" t="s">
        <v>226</v>
      </c>
      <c r="E253" s="93"/>
      <c r="F253" s="3">
        <f>F254</f>
        <v>89000</v>
      </c>
      <c r="G253" s="3">
        <f t="shared" ref="G253:H253" si="64">G254</f>
        <v>89000</v>
      </c>
      <c r="H253" s="3">
        <f t="shared" si="64"/>
        <v>89000</v>
      </c>
      <c r="L253" s="41"/>
      <c r="AH253" s="61"/>
    </row>
    <row r="254" spans="1:35" s="37" customFormat="1" ht="31.5" x14ac:dyDescent="0.25">
      <c r="A254" s="96" t="s">
        <v>107</v>
      </c>
      <c r="B254" s="94" t="s">
        <v>123</v>
      </c>
      <c r="C254" s="94" t="s">
        <v>121</v>
      </c>
      <c r="D254" s="101" t="s">
        <v>226</v>
      </c>
      <c r="E254" s="90">
        <v>200</v>
      </c>
      <c r="F254" s="5">
        <f>'Прил. 4'!G124</f>
        <v>89000</v>
      </c>
      <c r="G254" s="5">
        <f>'Прил. 4'!H124</f>
        <v>89000</v>
      </c>
      <c r="H254" s="5">
        <f>'Прил. 4'!I124</f>
        <v>89000</v>
      </c>
      <c r="L254" s="39"/>
      <c r="AH254" s="36"/>
    </row>
    <row r="255" spans="1:35" s="37" customFormat="1" ht="31.5" x14ac:dyDescent="0.25">
      <c r="A255" s="96" t="s">
        <v>174</v>
      </c>
      <c r="B255" s="95" t="s">
        <v>123</v>
      </c>
      <c r="C255" s="95" t="s">
        <v>121</v>
      </c>
      <c r="D255" s="104" t="s">
        <v>173</v>
      </c>
      <c r="E255" s="93"/>
      <c r="F255" s="5">
        <f>F256</f>
        <v>350000</v>
      </c>
      <c r="G255" s="5">
        <f t="shared" ref="G255:H255" si="65">G256</f>
        <v>350000</v>
      </c>
      <c r="H255" s="5">
        <f t="shared" si="65"/>
        <v>350000</v>
      </c>
      <c r="L255" s="39"/>
      <c r="AH255" s="36"/>
    </row>
    <row r="256" spans="1:35" s="37" customFormat="1" ht="31.5" x14ac:dyDescent="0.25">
      <c r="A256" s="112" t="s">
        <v>107</v>
      </c>
      <c r="B256" s="95" t="s">
        <v>123</v>
      </c>
      <c r="C256" s="95" t="s">
        <v>121</v>
      </c>
      <c r="D256" s="101" t="s">
        <v>173</v>
      </c>
      <c r="E256" s="90">
        <v>200</v>
      </c>
      <c r="F256" s="5">
        <f>'Прил. 4'!G126</f>
        <v>350000</v>
      </c>
      <c r="G256" s="5">
        <f>'Прил. 4'!H126</f>
        <v>350000</v>
      </c>
      <c r="H256" s="5">
        <f>'Прил. 4'!I126</f>
        <v>350000</v>
      </c>
      <c r="L256" s="39"/>
      <c r="AH256" s="36"/>
    </row>
    <row r="257" spans="1:55" s="37" customFormat="1" ht="78.75" x14ac:dyDescent="0.25">
      <c r="A257" s="96" t="s">
        <v>269</v>
      </c>
      <c r="B257" s="95" t="s">
        <v>123</v>
      </c>
      <c r="C257" s="95" t="s">
        <v>121</v>
      </c>
      <c r="D257" s="104" t="s">
        <v>268</v>
      </c>
      <c r="E257" s="89"/>
      <c r="F257" s="5">
        <f>F258</f>
        <v>5000000</v>
      </c>
      <c r="G257" s="5"/>
      <c r="H257" s="5"/>
      <c r="L257" s="39"/>
      <c r="AH257" s="36"/>
    </row>
    <row r="258" spans="1:55" s="37" customFormat="1" ht="31.5" x14ac:dyDescent="0.25">
      <c r="A258" s="112" t="s">
        <v>107</v>
      </c>
      <c r="B258" s="95" t="s">
        <v>123</v>
      </c>
      <c r="C258" s="95" t="s">
        <v>121</v>
      </c>
      <c r="D258" s="101" t="s">
        <v>268</v>
      </c>
      <c r="E258" s="89">
        <v>200</v>
      </c>
      <c r="F258" s="5">
        <f>'Прил. 4'!G127+'Прил. 4'!G193+'Прил. 4'!G213+'Прил. 4'!G324</f>
        <v>5000000</v>
      </c>
      <c r="G258" s="5"/>
      <c r="H258" s="5"/>
      <c r="L258" s="39"/>
      <c r="AH258" s="36"/>
    </row>
    <row r="259" spans="1:55" s="40" customFormat="1" ht="31.5" x14ac:dyDescent="0.25">
      <c r="A259" s="104" t="s">
        <v>16</v>
      </c>
      <c r="B259" s="95" t="s">
        <v>123</v>
      </c>
      <c r="C259" s="95" t="s">
        <v>122</v>
      </c>
      <c r="D259" s="104"/>
      <c r="E259" s="97"/>
      <c r="F259" s="30">
        <f>F260+F262</f>
        <v>1084938.8900000001</v>
      </c>
      <c r="G259" s="30">
        <f t="shared" ref="G259:H259" si="66">G260+G262</f>
        <v>1084938.8900000001</v>
      </c>
      <c r="H259" s="30">
        <f t="shared" si="66"/>
        <v>1084938.8900000001</v>
      </c>
      <c r="L259" s="41"/>
      <c r="AH259" s="61"/>
    </row>
    <row r="260" spans="1:55" s="40" customFormat="1" ht="47.25" x14ac:dyDescent="0.25">
      <c r="A260" s="153" t="s">
        <v>208</v>
      </c>
      <c r="B260" s="95" t="s">
        <v>123</v>
      </c>
      <c r="C260" s="95" t="s">
        <v>122</v>
      </c>
      <c r="D260" s="101" t="s">
        <v>227</v>
      </c>
      <c r="E260" s="93"/>
      <c r="F260" s="30">
        <f>F261</f>
        <v>699140.67</v>
      </c>
      <c r="G260" s="30">
        <f t="shared" ref="G260:H260" si="67">G261</f>
        <v>699140.67</v>
      </c>
      <c r="H260" s="30">
        <f t="shared" si="67"/>
        <v>699140.67</v>
      </c>
      <c r="L260" s="41"/>
      <c r="AH260" s="61"/>
    </row>
    <row r="261" spans="1:55" s="40" customFormat="1" ht="63" x14ac:dyDescent="0.25">
      <c r="A261" s="112" t="s">
        <v>106</v>
      </c>
      <c r="B261" s="94" t="s">
        <v>123</v>
      </c>
      <c r="C261" s="94" t="s">
        <v>122</v>
      </c>
      <c r="D261" s="101" t="s">
        <v>227</v>
      </c>
      <c r="E261" s="93">
        <v>100</v>
      </c>
      <c r="F261" s="30">
        <f>'Прил. 4'!G131</f>
        <v>699140.67</v>
      </c>
      <c r="G261" s="30">
        <f>'Прил. 4'!H131</f>
        <v>699140.67</v>
      </c>
      <c r="H261" s="30">
        <f>'Прил. 4'!I131</f>
        <v>699140.67</v>
      </c>
      <c r="L261" s="41"/>
      <c r="AH261" s="61"/>
    </row>
    <row r="262" spans="1:55" s="40" customFormat="1" ht="31.5" x14ac:dyDescent="0.25">
      <c r="A262" s="153" t="s">
        <v>211</v>
      </c>
      <c r="B262" s="94" t="s">
        <v>123</v>
      </c>
      <c r="C262" s="94" t="s">
        <v>122</v>
      </c>
      <c r="D262" s="101" t="s">
        <v>228</v>
      </c>
      <c r="E262" s="93"/>
      <c r="F262" s="30">
        <f>F263</f>
        <v>385798.22</v>
      </c>
      <c r="G262" s="30">
        <f>G263</f>
        <v>385798.22</v>
      </c>
      <c r="H262" s="30">
        <f>H263</f>
        <v>385798.22</v>
      </c>
      <c r="L262" s="41"/>
      <c r="AH262" s="61"/>
    </row>
    <row r="263" spans="1:55" s="37" customFormat="1" ht="63" x14ac:dyDescent="0.25">
      <c r="A263" s="112" t="s">
        <v>106</v>
      </c>
      <c r="B263" s="94" t="s">
        <v>123</v>
      </c>
      <c r="C263" s="94" t="s">
        <v>122</v>
      </c>
      <c r="D263" s="101" t="s">
        <v>228</v>
      </c>
      <c r="E263" s="93">
        <v>100</v>
      </c>
      <c r="F263" s="20">
        <f>'Прил. 4'!G133</f>
        <v>385798.22</v>
      </c>
      <c r="G263" s="20">
        <f>'Прил. 4'!H133</f>
        <v>385798.22</v>
      </c>
      <c r="H263" s="20">
        <f>'Прил. 4'!I133</f>
        <v>385798.22</v>
      </c>
      <c r="L263" s="39"/>
      <c r="AH263" s="36"/>
    </row>
    <row r="264" spans="1:55" s="39" customFormat="1" x14ac:dyDescent="0.25">
      <c r="A264" s="104" t="s">
        <v>86</v>
      </c>
      <c r="B264" s="95" t="s">
        <v>133</v>
      </c>
      <c r="C264" s="97" t="s">
        <v>120</v>
      </c>
      <c r="D264" s="104"/>
      <c r="E264" s="104"/>
      <c r="F264" s="3">
        <f>F265+F268+F275</f>
        <v>12071810</v>
      </c>
      <c r="G264" s="3">
        <f>G265+G268+G275</f>
        <v>12071810</v>
      </c>
      <c r="H264" s="3">
        <f>H265+H268+H275</f>
        <v>12071810</v>
      </c>
      <c r="I264" s="36"/>
      <c r="J264" s="36"/>
      <c r="K264" s="36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6">
        <f>'Прил. 4'!G134+'Прил. 4'!G327</f>
        <v>12071810</v>
      </c>
      <c r="AI264" s="36">
        <f>AH264-F264</f>
        <v>0</v>
      </c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</row>
    <row r="265" spans="1:55" s="48" customFormat="1" x14ac:dyDescent="0.25">
      <c r="A265" s="104" t="s">
        <v>17</v>
      </c>
      <c r="B265" s="95" t="s">
        <v>133</v>
      </c>
      <c r="C265" s="97" t="s">
        <v>121</v>
      </c>
      <c r="D265" s="95"/>
      <c r="E265" s="95"/>
      <c r="F265" s="3">
        <f t="shared" ref="F265:H266" si="68">F266</f>
        <v>1700000</v>
      </c>
      <c r="G265" s="3">
        <f t="shared" si="68"/>
        <v>1700000</v>
      </c>
      <c r="H265" s="3">
        <f t="shared" si="68"/>
        <v>1700000</v>
      </c>
      <c r="I265" s="66"/>
      <c r="J265" s="66"/>
      <c r="K265" s="66"/>
      <c r="L265" s="84"/>
      <c r="AH265" s="66"/>
    </row>
    <row r="266" spans="1:55" s="40" customFormat="1" ht="31.5" x14ac:dyDescent="0.25">
      <c r="A266" s="104" t="s">
        <v>64</v>
      </c>
      <c r="B266" s="95" t="s">
        <v>133</v>
      </c>
      <c r="C266" s="97" t="s">
        <v>121</v>
      </c>
      <c r="D266" s="104" t="s">
        <v>63</v>
      </c>
      <c r="E266" s="95"/>
      <c r="F266" s="3">
        <f t="shared" si="68"/>
        <v>1700000</v>
      </c>
      <c r="G266" s="3">
        <f t="shared" si="68"/>
        <v>1700000</v>
      </c>
      <c r="H266" s="3">
        <f t="shared" si="68"/>
        <v>1700000</v>
      </c>
      <c r="L266" s="41"/>
      <c r="AH266" s="61"/>
    </row>
    <row r="267" spans="1:55" s="37" customFormat="1" ht="31.5" x14ac:dyDescent="0.25">
      <c r="A267" s="112" t="s">
        <v>112</v>
      </c>
      <c r="B267" s="94" t="s">
        <v>133</v>
      </c>
      <c r="C267" s="91" t="s">
        <v>121</v>
      </c>
      <c r="D267" s="101" t="s">
        <v>63</v>
      </c>
      <c r="E267" s="94" t="s">
        <v>110</v>
      </c>
      <c r="F267" s="3">
        <f>'Прил. 4'!G137</f>
        <v>1700000</v>
      </c>
      <c r="G267" s="3">
        <f>'Прил. 4'!H137</f>
        <v>1700000</v>
      </c>
      <c r="H267" s="3">
        <f>'Прил. 4'!I137</f>
        <v>1700000</v>
      </c>
      <c r="I267" s="36"/>
      <c r="J267" s="36"/>
      <c r="K267" s="36"/>
      <c r="L267" s="80"/>
      <c r="AH267" s="36"/>
    </row>
    <row r="268" spans="1:55" s="37" customFormat="1" x14ac:dyDescent="0.25">
      <c r="A268" s="104" t="s">
        <v>18</v>
      </c>
      <c r="B268" s="104" t="s">
        <v>133</v>
      </c>
      <c r="C268" s="103" t="s">
        <v>122</v>
      </c>
      <c r="D268" s="95"/>
      <c r="E268" s="95"/>
      <c r="F268" s="3">
        <f>F269+F273+F271</f>
        <v>6332500</v>
      </c>
      <c r="G268" s="3">
        <f>G269+G273+G271</f>
        <v>6332500</v>
      </c>
      <c r="H268" s="3">
        <f>H269+H273+H271</f>
        <v>6332500</v>
      </c>
      <c r="L268" s="39"/>
      <c r="AH268" s="36"/>
    </row>
    <row r="269" spans="1:55" s="47" customFormat="1" ht="63" x14ac:dyDescent="0.25">
      <c r="A269" s="51" t="s">
        <v>150</v>
      </c>
      <c r="B269" s="104" t="s">
        <v>133</v>
      </c>
      <c r="C269" s="103" t="s">
        <v>122</v>
      </c>
      <c r="D269" s="104" t="s">
        <v>73</v>
      </c>
      <c r="E269" s="97"/>
      <c r="F269" s="3">
        <f>F270</f>
        <v>6069100</v>
      </c>
      <c r="G269" s="3">
        <f>G270</f>
        <v>6069100</v>
      </c>
      <c r="H269" s="3">
        <f>H270</f>
        <v>6069100</v>
      </c>
      <c r="L269" s="87"/>
      <c r="AH269" s="67"/>
    </row>
    <row r="270" spans="1:55" s="37" customFormat="1" ht="31.5" x14ac:dyDescent="0.25">
      <c r="A270" s="112" t="s">
        <v>112</v>
      </c>
      <c r="B270" s="101" t="s">
        <v>133</v>
      </c>
      <c r="C270" s="92" t="s">
        <v>122</v>
      </c>
      <c r="D270" s="101" t="s">
        <v>73</v>
      </c>
      <c r="E270" s="91" t="s">
        <v>110</v>
      </c>
      <c r="F270" s="5">
        <f>'Прил. 4'!G330</f>
        <v>6069100</v>
      </c>
      <c r="G270" s="5">
        <f>'Прил. 4'!H330</f>
        <v>6069100</v>
      </c>
      <c r="H270" s="5">
        <f>'Прил. 4'!I330</f>
        <v>6069100</v>
      </c>
      <c r="L270" s="39"/>
      <c r="AH270" s="36"/>
    </row>
    <row r="271" spans="1:55" s="46" customFormat="1" ht="47.25" x14ac:dyDescent="0.25">
      <c r="A271" s="112" t="s">
        <v>169</v>
      </c>
      <c r="B271" s="104" t="s">
        <v>133</v>
      </c>
      <c r="C271" s="103" t="s">
        <v>122</v>
      </c>
      <c r="D271" s="104" t="s">
        <v>168</v>
      </c>
      <c r="E271" s="91"/>
      <c r="F271" s="5">
        <f>F272</f>
        <v>253400</v>
      </c>
      <c r="G271" s="5">
        <f>G272</f>
        <v>253400</v>
      </c>
      <c r="H271" s="5">
        <f>H272</f>
        <v>253400</v>
      </c>
      <c r="L271" s="86"/>
      <c r="AH271" s="64"/>
    </row>
    <row r="272" spans="1:55" s="37" customFormat="1" ht="31.5" x14ac:dyDescent="0.25">
      <c r="A272" s="112" t="s">
        <v>112</v>
      </c>
      <c r="B272" s="101" t="s">
        <v>133</v>
      </c>
      <c r="C272" s="92" t="s">
        <v>122</v>
      </c>
      <c r="D272" s="101" t="s">
        <v>168</v>
      </c>
      <c r="E272" s="91" t="s">
        <v>110</v>
      </c>
      <c r="F272" s="5">
        <f>'Прил. 4'!G332</f>
        <v>253400</v>
      </c>
      <c r="G272" s="5">
        <f>'Прил. 4'!H332</f>
        <v>253400</v>
      </c>
      <c r="H272" s="5">
        <f>'Прил. 4'!I332</f>
        <v>253400</v>
      </c>
      <c r="L272" s="39"/>
      <c r="AH272" s="36"/>
    </row>
    <row r="273" spans="1:35" s="47" customFormat="1" ht="47.25" x14ac:dyDescent="0.25">
      <c r="A273" s="96" t="s">
        <v>76</v>
      </c>
      <c r="B273" s="104" t="s">
        <v>133</v>
      </c>
      <c r="C273" s="103" t="s">
        <v>122</v>
      </c>
      <c r="D273" s="104" t="s">
        <v>75</v>
      </c>
      <c r="E273" s="95"/>
      <c r="F273" s="3">
        <f>F274</f>
        <v>10000</v>
      </c>
      <c r="G273" s="3">
        <f>G274</f>
        <v>10000</v>
      </c>
      <c r="H273" s="3">
        <f>H274</f>
        <v>10000</v>
      </c>
      <c r="L273" s="87"/>
      <c r="AH273" s="67"/>
    </row>
    <row r="274" spans="1:35" s="37" customFormat="1" ht="31.5" x14ac:dyDescent="0.25">
      <c r="A274" s="112" t="s">
        <v>112</v>
      </c>
      <c r="B274" s="104" t="s">
        <v>133</v>
      </c>
      <c r="C274" s="103" t="s">
        <v>122</v>
      </c>
      <c r="D274" s="101" t="s">
        <v>75</v>
      </c>
      <c r="E274" s="91" t="s">
        <v>110</v>
      </c>
      <c r="F274" s="5">
        <f>'Прил. 4'!G334</f>
        <v>10000</v>
      </c>
      <c r="G274" s="5">
        <f>'Прил. 4'!H334</f>
        <v>10000</v>
      </c>
      <c r="H274" s="5">
        <f>'Прил. 4'!I334</f>
        <v>10000</v>
      </c>
      <c r="L274" s="39"/>
      <c r="AH274" s="36"/>
    </row>
    <row r="275" spans="1:35" s="37" customFormat="1" x14ac:dyDescent="0.25">
      <c r="A275" s="104" t="s">
        <v>19</v>
      </c>
      <c r="B275" s="95" t="s">
        <v>133</v>
      </c>
      <c r="C275" s="97" t="s">
        <v>131</v>
      </c>
      <c r="D275" s="95"/>
      <c r="E275" s="95"/>
      <c r="F275" s="3">
        <f>F276+F279+F282</f>
        <v>4039310</v>
      </c>
      <c r="G275" s="3">
        <f>G276+G279</f>
        <v>4039310</v>
      </c>
      <c r="H275" s="3">
        <f>H276+H279</f>
        <v>4039310</v>
      </c>
      <c r="L275" s="39"/>
      <c r="AH275" s="36"/>
    </row>
    <row r="276" spans="1:35" s="47" customFormat="1" x14ac:dyDescent="0.25">
      <c r="A276" s="51" t="s">
        <v>78</v>
      </c>
      <c r="B276" s="95" t="s">
        <v>133</v>
      </c>
      <c r="C276" s="97" t="s">
        <v>131</v>
      </c>
      <c r="D276" s="104" t="s">
        <v>77</v>
      </c>
      <c r="E276" s="151"/>
      <c r="F276" s="3">
        <f>F277+F278</f>
        <v>2905100</v>
      </c>
      <c r="G276" s="3">
        <f>G277+G278</f>
        <v>2905100</v>
      </c>
      <c r="H276" s="3">
        <f>H277+H278</f>
        <v>2905100</v>
      </c>
      <c r="L276" s="87"/>
      <c r="AH276" s="67"/>
    </row>
    <row r="277" spans="1:35" s="37" customFormat="1" ht="63" x14ac:dyDescent="0.25">
      <c r="A277" s="112" t="s">
        <v>106</v>
      </c>
      <c r="B277" s="95" t="s">
        <v>133</v>
      </c>
      <c r="C277" s="97" t="s">
        <v>131</v>
      </c>
      <c r="D277" s="101" t="s">
        <v>77</v>
      </c>
      <c r="E277" s="91" t="s">
        <v>109</v>
      </c>
      <c r="F277" s="5">
        <f>'Прил. 4'!G336</f>
        <v>2600462.4700000002</v>
      </c>
      <c r="G277" s="5">
        <f>'Прил. 4'!H336</f>
        <v>2600462.4700000002</v>
      </c>
      <c r="H277" s="5">
        <f>'Прил. 4'!I336</f>
        <v>2600462.4700000002</v>
      </c>
      <c r="L277" s="39"/>
      <c r="AH277" s="36"/>
    </row>
    <row r="278" spans="1:35" s="37" customFormat="1" ht="31.5" x14ac:dyDescent="0.25">
      <c r="A278" s="112" t="s">
        <v>107</v>
      </c>
      <c r="B278" s="95" t="s">
        <v>133</v>
      </c>
      <c r="C278" s="97" t="s">
        <v>131</v>
      </c>
      <c r="D278" s="101" t="s">
        <v>77</v>
      </c>
      <c r="E278" s="101" t="s">
        <v>108</v>
      </c>
      <c r="F278" s="5">
        <f>'Прил. 4'!G337</f>
        <v>304637.53000000003</v>
      </c>
      <c r="G278" s="5">
        <f>'Прил. 4'!H337</f>
        <v>304637.53000000003</v>
      </c>
      <c r="H278" s="5">
        <f>'Прил. 4'!I337</f>
        <v>304637.53000000003</v>
      </c>
      <c r="L278" s="39"/>
      <c r="AH278" s="36"/>
    </row>
    <row r="279" spans="1:35" s="47" customFormat="1" ht="31.5" x14ac:dyDescent="0.25">
      <c r="A279" s="51" t="s">
        <v>66</v>
      </c>
      <c r="B279" s="95" t="s">
        <v>133</v>
      </c>
      <c r="C279" s="97" t="s">
        <v>131</v>
      </c>
      <c r="D279" s="104" t="s">
        <v>65</v>
      </c>
      <c r="E279" s="151"/>
      <c r="F279" s="3">
        <f>F280+F281</f>
        <v>1134210</v>
      </c>
      <c r="G279" s="3">
        <f>G280+G281</f>
        <v>1134210</v>
      </c>
      <c r="H279" s="3">
        <f>H280+H281</f>
        <v>1134210</v>
      </c>
      <c r="L279" s="87"/>
      <c r="AH279" s="67"/>
    </row>
    <row r="280" spans="1:35" s="37" customFormat="1" ht="63" x14ac:dyDescent="0.25">
      <c r="A280" s="112" t="s">
        <v>106</v>
      </c>
      <c r="B280" s="95" t="s">
        <v>133</v>
      </c>
      <c r="C280" s="97" t="s">
        <v>131</v>
      </c>
      <c r="D280" s="101" t="s">
        <v>65</v>
      </c>
      <c r="E280" s="91" t="s">
        <v>109</v>
      </c>
      <c r="F280" s="5">
        <f>'Прил. 4'!G139</f>
        <v>946650.35</v>
      </c>
      <c r="G280" s="5">
        <f>'Прил. 4'!H139</f>
        <v>946650.35</v>
      </c>
      <c r="H280" s="5">
        <f>'Прил. 4'!I139</f>
        <v>946650.35</v>
      </c>
      <c r="L280" s="39"/>
      <c r="AH280" s="36"/>
    </row>
    <row r="281" spans="1:35" s="37" customFormat="1" ht="31.5" x14ac:dyDescent="0.25">
      <c r="A281" s="112" t="s">
        <v>107</v>
      </c>
      <c r="B281" s="95" t="s">
        <v>133</v>
      </c>
      <c r="C281" s="97" t="s">
        <v>131</v>
      </c>
      <c r="D281" s="101" t="s">
        <v>65</v>
      </c>
      <c r="E281" s="92" t="s">
        <v>108</v>
      </c>
      <c r="F281" s="5">
        <f>'Прил. 4'!G140</f>
        <v>187559.65</v>
      </c>
      <c r="G281" s="5">
        <f>'Прил. 4'!H140</f>
        <v>187559.65</v>
      </c>
      <c r="H281" s="5">
        <f>'Прил. 4'!I140</f>
        <v>187559.65</v>
      </c>
      <c r="L281" s="39"/>
      <c r="AH281" s="36"/>
    </row>
    <row r="282" spans="1:35" s="40" customFormat="1" ht="63" x14ac:dyDescent="0.25">
      <c r="A282" s="96" t="s">
        <v>178</v>
      </c>
      <c r="B282" s="95" t="s">
        <v>133</v>
      </c>
      <c r="C282" s="97" t="s">
        <v>131</v>
      </c>
      <c r="D282" s="104" t="s">
        <v>177</v>
      </c>
      <c r="E282" s="103"/>
      <c r="F282" s="3">
        <f>F283</f>
        <v>0</v>
      </c>
      <c r="G282" s="3">
        <f>G283</f>
        <v>0</v>
      </c>
      <c r="H282" s="3">
        <f>H283</f>
        <v>0</v>
      </c>
      <c r="L282" s="41"/>
      <c r="AH282" s="61"/>
    </row>
    <row r="283" spans="1:35" s="37" customFormat="1" ht="63" x14ac:dyDescent="0.25">
      <c r="A283" s="112" t="s">
        <v>106</v>
      </c>
      <c r="B283" s="95" t="s">
        <v>133</v>
      </c>
      <c r="C283" s="97" t="s">
        <v>131</v>
      </c>
      <c r="D283" s="101" t="s">
        <v>177</v>
      </c>
      <c r="E283" s="92" t="s">
        <v>109</v>
      </c>
      <c r="F283" s="5">
        <f>'Прил. 4'!G142</f>
        <v>0</v>
      </c>
      <c r="G283" s="5">
        <f>'Прил. 4'!H142</f>
        <v>0</v>
      </c>
      <c r="H283" s="5">
        <f>'Прил. 4'!I142</f>
        <v>0</v>
      </c>
      <c r="L283" s="39"/>
      <c r="AH283" s="36"/>
    </row>
    <row r="284" spans="1:35" s="37" customFormat="1" x14ac:dyDescent="0.25">
      <c r="A284" s="112" t="s">
        <v>87</v>
      </c>
      <c r="B284" s="95" t="s">
        <v>124</v>
      </c>
      <c r="C284" s="97" t="s">
        <v>120</v>
      </c>
      <c r="D284" s="104"/>
      <c r="E284" s="104"/>
      <c r="F284" s="3">
        <f>F285+F292+F299</f>
        <v>35509318.440000005</v>
      </c>
      <c r="G284" s="3">
        <f t="shared" ref="G284:H284" si="69">G285+G292+G299</f>
        <v>34509318.439999998</v>
      </c>
      <c r="H284" s="3">
        <f t="shared" si="69"/>
        <v>34509318.439999998</v>
      </c>
      <c r="I284" s="36"/>
      <c r="J284" s="36"/>
      <c r="K284" s="36"/>
      <c r="L284" s="39"/>
      <c r="AH284" s="36">
        <f>'Прил. 4'!G143</f>
        <v>35509318.440000005</v>
      </c>
      <c r="AI284" s="36">
        <f>AH284-F284</f>
        <v>0</v>
      </c>
    </row>
    <row r="285" spans="1:35" s="37" customFormat="1" x14ac:dyDescent="0.25">
      <c r="A285" s="93" t="s">
        <v>28</v>
      </c>
      <c r="B285" s="119" t="s">
        <v>124</v>
      </c>
      <c r="C285" s="119" t="s">
        <v>132</v>
      </c>
      <c r="D285" s="119"/>
      <c r="E285" s="118"/>
      <c r="F285" s="3">
        <f>F286+F290</f>
        <v>21205322.009999998</v>
      </c>
      <c r="G285" s="3">
        <f t="shared" ref="G285:H285" si="70">G286+G290</f>
        <v>20205322.009999998</v>
      </c>
      <c r="H285" s="3">
        <f t="shared" si="70"/>
        <v>20205322.009999998</v>
      </c>
      <c r="I285" s="36"/>
      <c r="J285" s="36"/>
      <c r="K285" s="36"/>
      <c r="L285" s="39"/>
      <c r="AH285" s="36"/>
    </row>
    <row r="286" spans="1:35" s="48" customFormat="1" x14ac:dyDescent="0.25">
      <c r="A286" s="93" t="s">
        <v>53</v>
      </c>
      <c r="B286" s="119" t="s">
        <v>124</v>
      </c>
      <c r="C286" s="119" t="s">
        <v>132</v>
      </c>
      <c r="D286" s="126" t="s">
        <v>99</v>
      </c>
      <c r="E286" s="118"/>
      <c r="F286" s="3">
        <f>F287+F288+F289</f>
        <v>19240322.009999998</v>
      </c>
      <c r="G286" s="3">
        <f t="shared" ref="G286:H286" si="71">G287+G288+G289</f>
        <v>18120322.009999998</v>
      </c>
      <c r="H286" s="3">
        <f t="shared" si="71"/>
        <v>18222322.009999998</v>
      </c>
      <c r="L286" s="84"/>
      <c r="AH286" s="66"/>
    </row>
    <row r="287" spans="1:35" s="37" customFormat="1" ht="63" x14ac:dyDescent="0.25">
      <c r="A287" s="112" t="s">
        <v>106</v>
      </c>
      <c r="B287" s="121" t="s">
        <v>124</v>
      </c>
      <c r="C287" s="121" t="s">
        <v>132</v>
      </c>
      <c r="D287" s="123" t="s">
        <v>99</v>
      </c>
      <c r="E287" s="120">
        <v>100</v>
      </c>
      <c r="F287" s="5">
        <f>'Прил. 4'!G146</f>
        <v>13068322.01</v>
      </c>
      <c r="G287" s="5">
        <f>'Прил. 4'!H146</f>
        <v>13068322.01</v>
      </c>
      <c r="H287" s="5">
        <f>'Прил. 4'!I146</f>
        <v>13068322.01</v>
      </c>
      <c r="L287" s="39"/>
      <c r="AH287" s="36"/>
    </row>
    <row r="288" spans="1:35" s="37" customFormat="1" ht="31.5" x14ac:dyDescent="0.25">
      <c r="A288" s="112" t="s">
        <v>107</v>
      </c>
      <c r="B288" s="119" t="s">
        <v>124</v>
      </c>
      <c r="C288" s="119" t="s">
        <v>132</v>
      </c>
      <c r="D288" s="123" t="s">
        <v>99</v>
      </c>
      <c r="E288" s="120">
        <v>200</v>
      </c>
      <c r="F288" s="5">
        <f>'Прил. 4'!G147</f>
        <v>2902000</v>
      </c>
      <c r="G288" s="5">
        <f>'Прил. 4'!H147</f>
        <v>1882000</v>
      </c>
      <c r="H288" s="5">
        <f>'Прил. 4'!I147</f>
        <v>1984000</v>
      </c>
      <c r="L288" s="39"/>
      <c r="AH288" s="36"/>
    </row>
    <row r="289" spans="1:34" s="37" customFormat="1" x14ac:dyDescent="0.25">
      <c r="A289" s="112" t="s">
        <v>95</v>
      </c>
      <c r="B289" s="119" t="s">
        <v>124</v>
      </c>
      <c r="C289" s="119" t="s">
        <v>132</v>
      </c>
      <c r="D289" s="123" t="s">
        <v>99</v>
      </c>
      <c r="E289" s="120">
        <v>800</v>
      </c>
      <c r="F289" s="5">
        <f>'Прил. 4'!G148</f>
        <v>3270000</v>
      </c>
      <c r="G289" s="5">
        <f>'Прил. 4'!H148</f>
        <v>3170000</v>
      </c>
      <c r="H289" s="5">
        <f>'Прил. 4'!I148</f>
        <v>3170000</v>
      </c>
      <c r="L289" s="39"/>
      <c r="AH289" s="36"/>
    </row>
    <row r="290" spans="1:34" s="37" customFormat="1" ht="47.25" x14ac:dyDescent="0.25">
      <c r="A290" s="153" t="s">
        <v>213</v>
      </c>
      <c r="B290" s="119" t="s">
        <v>124</v>
      </c>
      <c r="C290" s="119" t="s">
        <v>132</v>
      </c>
      <c r="D290" s="123" t="s">
        <v>229</v>
      </c>
      <c r="E290" s="120"/>
      <c r="F290" s="5">
        <f>F291</f>
        <v>1965000</v>
      </c>
      <c r="G290" s="5">
        <f t="shared" ref="G290:H290" si="72">G291</f>
        <v>2085000</v>
      </c>
      <c r="H290" s="5">
        <f t="shared" si="72"/>
        <v>1983000</v>
      </c>
      <c r="L290" s="39"/>
      <c r="AH290" s="36"/>
    </row>
    <row r="291" spans="1:34" s="37" customFormat="1" ht="31.5" x14ac:dyDescent="0.25">
      <c r="A291" s="112" t="s">
        <v>107</v>
      </c>
      <c r="B291" s="119" t="s">
        <v>124</v>
      </c>
      <c r="C291" s="119" t="s">
        <v>132</v>
      </c>
      <c r="D291" s="123" t="s">
        <v>229</v>
      </c>
      <c r="E291" s="120">
        <v>200</v>
      </c>
      <c r="F291" s="5">
        <f>'Прил. 4'!G150</f>
        <v>1965000</v>
      </c>
      <c r="G291" s="5">
        <f>'Прил. 4'!H150</f>
        <v>2085000</v>
      </c>
      <c r="H291" s="5">
        <f>'Прил. 4'!I150</f>
        <v>1983000</v>
      </c>
      <c r="L291" s="39"/>
      <c r="AH291" s="36"/>
    </row>
    <row r="292" spans="1:34" s="40" customFormat="1" x14ac:dyDescent="0.25">
      <c r="A292" s="104" t="s">
        <v>196</v>
      </c>
      <c r="B292" s="119" t="s">
        <v>124</v>
      </c>
      <c r="C292" s="119" t="s">
        <v>126</v>
      </c>
      <c r="D292" s="126"/>
      <c r="E292" s="118"/>
      <c r="F292" s="3">
        <f>F293+F297</f>
        <v>13138690.550000001</v>
      </c>
      <c r="G292" s="3">
        <f t="shared" ref="G292:H292" si="73">G293+G297</f>
        <v>13138690.550000001</v>
      </c>
      <c r="H292" s="3">
        <f t="shared" si="73"/>
        <v>13138690.550000001</v>
      </c>
      <c r="L292" s="41"/>
      <c r="AH292" s="61"/>
    </row>
    <row r="293" spans="1:34" s="37" customFormat="1" ht="31.5" x14ac:dyDescent="0.25">
      <c r="A293" s="153" t="s">
        <v>53</v>
      </c>
      <c r="B293" s="119" t="s">
        <v>124</v>
      </c>
      <c r="C293" s="119" t="s">
        <v>126</v>
      </c>
      <c r="D293" s="123" t="s">
        <v>99</v>
      </c>
      <c r="E293" s="118"/>
      <c r="F293" s="5">
        <f>F294+F295+F296</f>
        <v>12598690.550000001</v>
      </c>
      <c r="G293" s="5">
        <f t="shared" ref="G293:H293" si="74">G294+G295+G296</f>
        <v>12598690.550000001</v>
      </c>
      <c r="H293" s="5">
        <f t="shared" si="74"/>
        <v>12598690.550000001</v>
      </c>
      <c r="L293" s="39"/>
      <c r="AH293" s="36"/>
    </row>
    <row r="294" spans="1:34" s="37" customFormat="1" ht="63" x14ac:dyDescent="0.25">
      <c r="A294" s="112" t="s">
        <v>106</v>
      </c>
      <c r="B294" s="121" t="s">
        <v>124</v>
      </c>
      <c r="C294" s="121" t="s">
        <v>126</v>
      </c>
      <c r="D294" s="123" t="s">
        <v>99</v>
      </c>
      <c r="E294" s="120">
        <v>100</v>
      </c>
      <c r="F294" s="5">
        <f>'Прил. 4'!G153</f>
        <v>11218690.550000001</v>
      </c>
      <c r="G294" s="5">
        <f>'Прил. 4'!H153</f>
        <v>11218690.550000001</v>
      </c>
      <c r="H294" s="5">
        <f>'Прил. 4'!I153</f>
        <v>11218690.550000001</v>
      </c>
      <c r="L294" s="39"/>
      <c r="AH294" s="36"/>
    </row>
    <row r="295" spans="1:34" s="37" customFormat="1" ht="31.5" x14ac:dyDescent="0.25">
      <c r="A295" s="112" t="s">
        <v>107</v>
      </c>
      <c r="B295" s="121" t="s">
        <v>124</v>
      </c>
      <c r="C295" s="121" t="s">
        <v>126</v>
      </c>
      <c r="D295" s="123" t="s">
        <v>99</v>
      </c>
      <c r="E295" s="120">
        <v>200</v>
      </c>
      <c r="F295" s="5">
        <f>'Прил. 4'!G154</f>
        <v>780000</v>
      </c>
      <c r="G295" s="5">
        <f>'Прил. 4'!H154</f>
        <v>780000</v>
      </c>
      <c r="H295" s="5">
        <f>'Прил. 4'!I154</f>
        <v>780000</v>
      </c>
      <c r="L295" s="39"/>
      <c r="AH295" s="36"/>
    </row>
    <row r="296" spans="1:34" s="37" customFormat="1" x14ac:dyDescent="0.25">
      <c r="A296" s="112" t="s">
        <v>95</v>
      </c>
      <c r="B296" s="121" t="s">
        <v>124</v>
      </c>
      <c r="C296" s="121" t="s">
        <v>126</v>
      </c>
      <c r="D296" s="123" t="s">
        <v>99</v>
      </c>
      <c r="E296" s="120">
        <v>800</v>
      </c>
      <c r="F296" s="5">
        <f>'Прил. 4'!G155</f>
        <v>600000</v>
      </c>
      <c r="G296" s="5">
        <f>'Прил. 4'!H155</f>
        <v>600000</v>
      </c>
      <c r="H296" s="5">
        <f>'Прил. 4'!I155</f>
        <v>600000</v>
      </c>
      <c r="L296" s="39"/>
      <c r="AH296" s="36"/>
    </row>
    <row r="297" spans="1:34" s="40" customFormat="1" ht="47.25" x14ac:dyDescent="0.25">
      <c r="A297" s="153" t="s">
        <v>213</v>
      </c>
      <c r="B297" s="121" t="s">
        <v>124</v>
      </c>
      <c r="C297" s="121" t="s">
        <v>126</v>
      </c>
      <c r="D297" s="123" t="s">
        <v>229</v>
      </c>
      <c r="E297" s="120"/>
      <c r="F297" s="3">
        <f>F298</f>
        <v>540000</v>
      </c>
      <c r="G297" s="3">
        <f t="shared" ref="G297:H297" si="75">G298</f>
        <v>540000</v>
      </c>
      <c r="H297" s="3">
        <f t="shared" si="75"/>
        <v>540000</v>
      </c>
      <c r="L297" s="41"/>
      <c r="AH297" s="61"/>
    </row>
    <row r="298" spans="1:34" s="37" customFormat="1" ht="31.5" x14ac:dyDescent="0.25">
      <c r="A298" s="112" t="s">
        <v>107</v>
      </c>
      <c r="B298" s="121" t="s">
        <v>124</v>
      </c>
      <c r="C298" s="121" t="s">
        <v>126</v>
      </c>
      <c r="D298" s="123" t="s">
        <v>229</v>
      </c>
      <c r="E298" s="120">
        <v>200</v>
      </c>
      <c r="F298" s="5">
        <f>'Прил. 4'!G157</f>
        <v>540000</v>
      </c>
      <c r="G298" s="5">
        <f>'Прил. 4'!H157</f>
        <v>540000</v>
      </c>
      <c r="H298" s="5">
        <f>'Прил. 4'!I157</f>
        <v>540000</v>
      </c>
      <c r="L298" s="39"/>
      <c r="AH298" s="36"/>
    </row>
    <row r="299" spans="1:34" s="40" customFormat="1" x14ac:dyDescent="0.25">
      <c r="A299" s="93" t="s">
        <v>29</v>
      </c>
      <c r="B299" s="119" t="s">
        <v>124</v>
      </c>
      <c r="C299" s="119" t="s">
        <v>128</v>
      </c>
      <c r="D299" s="119"/>
      <c r="E299" s="118"/>
      <c r="F299" s="3">
        <f>F300</f>
        <v>1165305.8799999999</v>
      </c>
      <c r="G299" s="3">
        <f t="shared" ref="G299:H299" si="76">G300</f>
        <v>1165305.8799999999</v>
      </c>
      <c r="H299" s="3">
        <f t="shared" si="76"/>
        <v>1165305.8799999999</v>
      </c>
      <c r="L299" s="41"/>
      <c r="AH299" s="61"/>
    </row>
    <row r="300" spans="1:34" s="37" customFormat="1" ht="47.25" x14ac:dyDescent="0.25">
      <c r="A300" s="153" t="s">
        <v>208</v>
      </c>
      <c r="B300" s="119" t="s">
        <v>124</v>
      </c>
      <c r="C300" s="119" t="s">
        <v>128</v>
      </c>
      <c r="D300" s="123" t="s">
        <v>230</v>
      </c>
      <c r="E300" s="118"/>
      <c r="F300" s="5">
        <f>F301</f>
        <v>1165305.8799999999</v>
      </c>
      <c r="G300" s="5">
        <f t="shared" ref="G300:H300" si="77">G301</f>
        <v>1165305.8799999999</v>
      </c>
      <c r="H300" s="5">
        <f t="shared" si="77"/>
        <v>1165305.8799999999</v>
      </c>
      <c r="L300" s="39"/>
      <c r="AH300" s="36"/>
    </row>
    <row r="301" spans="1:34" s="45" customFormat="1" ht="63" x14ac:dyDescent="0.25">
      <c r="A301" s="112" t="s">
        <v>106</v>
      </c>
      <c r="B301" s="121" t="s">
        <v>124</v>
      </c>
      <c r="C301" s="121" t="s">
        <v>128</v>
      </c>
      <c r="D301" s="123" t="s">
        <v>230</v>
      </c>
      <c r="E301" s="120">
        <v>100</v>
      </c>
      <c r="F301" s="3">
        <f>'Прил. 4'!G160</f>
        <v>1165305.8799999999</v>
      </c>
      <c r="G301" s="3">
        <f>'Прил. 4'!H160</f>
        <v>1165305.8799999999</v>
      </c>
      <c r="H301" s="3">
        <f>'Прил. 4'!I160</f>
        <v>1165305.8799999999</v>
      </c>
      <c r="L301" s="38"/>
      <c r="AH301" s="59"/>
    </row>
    <row r="302" spans="1:34" s="37" customFormat="1" ht="63" x14ac:dyDescent="0.25">
      <c r="A302" s="96" t="s">
        <v>178</v>
      </c>
      <c r="B302" s="119" t="s">
        <v>124</v>
      </c>
      <c r="C302" s="119" t="s">
        <v>128</v>
      </c>
      <c r="D302" s="126" t="s">
        <v>177</v>
      </c>
      <c r="E302" s="118"/>
      <c r="F302" s="3">
        <f>F303</f>
        <v>0</v>
      </c>
      <c r="G302" s="3">
        <f t="shared" ref="G302:H302" si="78">G303</f>
        <v>0</v>
      </c>
      <c r="H302" s="3">
        <f t="shared" si="78"/>
        <v>0</v>
      </c>
      <c r="L302" s="39"/>
      <c r="AH302" s="36"/>
    </row>
    <row r="303" spans="1:34" s="37" customFormat="1" ht="63" x14ac:dyDescent="0.25">
      <c r="A303" s="112" t="s">
        <v>106</v>
      </c>
      <c r="B303" s="121" t="s">
        <v>124</v>
      </c>
      <c r="C303" s="121" t="s">
        <v>128</v>
      </c>
      <c r="D303" s="123" t="s">
        <v>177</v>
      </c>
      <c r="E303" s="120">
        <v>100</v>
      </c>
      <c r="F303" s="5"/>
      <c r="G303" s="5"/>
      <c r="H303" s="5"/>
      <c r="L303" s="39"/>
      <c r="AH303" s="36"/>
    </row>
    <row r="304" spans="1:34" s="37" customFormat="1" x14ac:dyDescent="0.25">
      <c r="A304" s="96" t="s">
        <v>88</v>
      </c>
      <c r="B304" s="95" t="s">
        <v>130</v>
      </c>
      <c r="C304" s="97" t="s">
        <v>120</v>
      </c>
      <c r="D304" s="104"/>
      <c r="E304" s="103"/>
      <c r="F304" s="3">
        <f>F305</f>
        <v>5909322.7200000007</v>
      </c>
      <c r="G304" s="3">
        <f>G305</f>
        <v>5909322.7200000007</v>
      </c>
      <c r="H304" s="3">
        <f>H305</f>
        <v>5909322.7200000007</v>
      </c>
      <c r="I304" s="36"/>
      <c r="J304" s="36"/>
      <c r="K304" s="36"/>
      <c r="L304" s="39"/>
      <c r="AH304" s="36">
        <f>'Прил. 4'!G163</f>
        <v>5909322.7200000007</v>
      </c>
    </row>
    <row r="305" spans="1:55" s="40" customFormat="1" x14ac:dyDescent="0.25">
      <c r="A305" s="104" t="s">
        <v>20</v>
      </c>
      <c r="B305" s="95" t="s">
        <v>130</v>
      </c>
      <c r="C305" s="97" t="s">
        <v>132</v>
      </c>
      <c r="D305" s="104" t="s">
        <v>67</v>
      </c>
      <c r="E305" s="95"/>
      <c r="F305" s="3">
        <f>F306+F307+F308</f>
        <v>5909322.7200000007</v>
      </c>
      <c r="G305" s="3">
        <f>G306+G307+G308</f>
        <v>5909322.7200000007</v>
      </c>
      <c r="H305" s="3">
        <f>H306+H307+H308</f>
        <v>5909322.7200000007</v>
      </c>
      <c r="I305" s="61"/>
      <c r="J305" s="61"/>
      <c r="K305" s="61"/>
      <c r="L305" s="41"/>
      <c r="AH305" s="61"/>
    </row>
    <row r="306" spans="1:55" s="37" customFormat="1" ht="63" x14ac:dyDescent="0.25">
      <c r="A306" s="112" t="s">
        <v>106</v>
      </c>
      <c r="B306" s="94" t="s">
        <v>130</v>
      </c>
      <c r="C306" s="91" t="s">
        <v>132</v>
      </c>
      <c r="D306" s="101" t="s">
        <v>67</v>
      </c>
      <c r="E306" s="91" t="s">
        <v>109</v>
      </c>
      <c r="F306" s="5">
        <f>'Прил. 4'!G166</f>
        <v>4141022.72</v>
      </c>
      <c r="G306" s="5">
        <f>'Прил. 4'!H166</f>
        <v>4141022.72</v>
      </c>
      <c r="H306" s="5">
        <f>'Прил. 4'!I166</f>
        <v>4141022.72</v>
      </c>
      <c r="L306" s="39"/>
      <c r="AH306" s="36"/>
    </row>
    <row r="307" spans="1:55" s="37" customFormat="1" ht="32.25" thickBot="1" x14ac:dyDescent="0.3">
      <c r="A307" s="112" t="s">
        <v>107</v>
      </c>
      <c r="B307" s="94" t="s">
        <v>130</v>
      </c>
      <c r="C307" s="91" t="s">
        <v>132</v>
      </c>
      <c r="D307" s="101" t="s">
        <v>67</v>
      </c>
      <c r="E307" s="92" t="s">
        <v>108</v>
      </c>
      <c r="F307" s="5">
        <f>'Прил. 4'!G167</f>
        <v>1765000</v>
      </c>
      <c r="G307" s="5">
        <f>'Прил. 4'!H167</f>
        <v>1765000</v>
      </c>
      <c r="H307" s="5">
        <f>'Прил. 4'!I167</f>
        <v>1765000</v>
      </c>
      <c r="L307" s="39"/>
      <c r="AH307" s="36"/>
    </row>
    <row r="308" spans="1:55" s="37" customFormat="1" ht="16.5" thickBot="1" x14ac:dyDescent="0.3">
      <c r="A308" s="50" t="s">
        <v>95</v>
      </c>
      <c r="B308" s="94" t="s">
        <v>130</v>
      </c>
      <c r="C308" s="91" t="s">
        <v>132</v>
      </c>
      <c r="D308" s="101" t="s">
        <v>67</v>
      </c>
      <c r="E308" s="103" t="s">
        <v>111</v>
      </c>
      <c r="F308" s="3">
        <f>'Прил. 4'!G168</f>
        <v>3300</v>
      </c>
      <c r="G308" s="3">
        <f>'Прил. 4'!H168</f>
        <v>3300</v>
      </c>
      <c r="H308" s="3">
        <f>'Прил. 4'!I168</f>
        <v>3300</v>
      </c>
      <c r="L308" s="39"/>
      <c r="AH308" s="36"/>
    </row>
    <row r="309" spans="1:55" s="41" customFormat="1" ht="47.25" x14ac:dyDescent="0.25">
      <c r="A309" s="104" t="s">
        <v>148</v>
      </c>
      <c r="B309" s="95" t="s">
        <v>134</v>
      </c>
      <c r="C309" s="97" t="s">
        <v>120</v>
      </c>
      <c r="D309" s="104"/>
      <c r="E309" s="103"/>
      <c r="F309" s="3">
        <f t="shared" ref="F309:H310" si="79">F310</f>
        <v>46234191</v>
      </c>
      <c r="G309" s="3">
        <f t="shared" si="79"/>
        <v>45055991</v>
      </c>
      <c r="H309" s="3">
        <f t="shared" si="79"/>
        <v>45055991</v>
      </c>
      <c r="I309" s="61"/>
      <c r="J309" s="61"/>
      <c r="K309" s="61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61">
        <f>'Прил. 4'!G358</f>
        <v>46234191</v>
      </c>
      <c r="AI309" s="61">
        <f>AH309-F309</f>
        <v>0</v>
      </c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</row>
    <row r="310" spans="1:55" s="37" customFormat="1" ht="47.25" x14ac:dyDescent="0.25">
      <c r="A310" s="104" t="s">
        <v>21</v>
      </c>
      <c r="B310" s="95" t="s">
        <v>134</v>
      </c>
      <c r="C310" s="97" t="s">
        <v>121</v>
      </c>
      <c r="D310" s="95"/>
      <c r="E310" s="97"/>
      <c r="F310" s="3">
        <f t="shared" si="79"/>
        <v>46234191</v>
      </c>
      <c r="G310" s="3">
        <f t="shared" si="79"/>
        <v>45055991</v>
      </c>
      <c r="H310" s="3">
        <f t="shared" si="79"/>
        <v>45055991</v>
      </c>
      <c r="I310" s="36"/>
      <c r="J310" s="36"/>
      <c r="K310" s="36"/>
      <c r="L310" s="39"/>
      <c r="AH310" s="36"/>
    </row>
    <row r="311" spans="1:55" s="37" customFormat="1" ht="31.5" x14ac:dyDescent="0.25">
      <c r="A311" s="104" t="s">
        <v>46</v>
      </c>
      <c r="B311" s="95" t="s">
        <v>134</v>
      </c>
      <c r="C311" s="97" t="s">
        <v>121</v>
      </c>
      <c r="D311" s="104" t="s">
        <v>45</v>
      </c>
      <c r="E311" s="95"/>
      <c r="F311" s="3">
        <f>F313+F312</f>
        <v>46234191</v>
      </c>
      <c r="G311" s="3">
        <f>G313+G312</f>
        <v>45055991</v>
      </c>
      <c r="H311" s="3">
        <f>H313+H312</f>
        <v>45055991</v>
      </c>
      <c r="L311" s="39"/>
      <c r="AH311" s="36"/>
    </row>
    <row r="312" spans="1:55" s="37" customFormat="1" x14ac:dyDescent="0.25">
      <c r="A312" s="112" t="s">
        <v>153</v>
      </c>
      <c r="B312" s="94" t="s">
        <v>134</v>
      </c>
      <c r="C312" s="94" t="s">
        <v>121</v>
      </c>
      <c r="D312" s="101" t="s">
        <v>152</v>
      </c>
      <c r="E312" s="97" t="s">
        <v>114</v>
      </c>
      <c r="F312" s="3">
        <f>'Прил. 4'!G361</f>
        <v>2890700</v>
      </c>
      <c r="G312" s="3">
        <f>'Прил. 4'!H361</f>
        <v>2312500</v>
      </c>
      <c r="H312" s="3">
        <f>'Прил. 4'!I361</f>
        <v>2312500</v>
      </c>
      <c r="L312" s="39"/>
      <c r="AH312" s="36"/>
    </row>
    <row r="313" spans="1:55" s="37" customFormat="1" ht="16.5" thickBot="1" x14ac:dyDescent="0.3">
      <c r="A313" s="90" t="s">
        <v>113</v>
      </c>
      <c r="B313" s="94" t="s">
        <v>134</v>
      </c>
      <c r="C313" s="94" t="s">
        <v>121</v>
      </c>
      <c r="D313" s="101" t="s">
        <v>152</v>
      </c>
      <c r="E313" s="91" t="s">
        <v>114</v>
      </c>
      <c r="F313" s="5">
        <f>'Прил. 4'!G362</f>
        <v>43343491</v>
      </c>
      <c r="G313" s="5">
        <f>'Прил. 4'!H362</f>
        <v>42743491</v>
      </c>
      <c r="H313" s="5">
        <f>'Прил. 4'!I362</f>
        <v>42743491</v>
      </c>
      <c r="L313" s="39"/>
      <c r="AH313" s="36"/>
    </row>
    <row r="314" spans="1:55" s="37" customFormat="1" ht="16.5" thickBot="1" x14ac:dyDescent="0.3">
      <c r="A314" s="146" t="s">
        <v>273</v>
      </c>
      <c r="B314" s="102"/>
      <c r="C314" s="102"/>
      <c r="D314" s="18"/>
      <c r="E314" s="102"/>
      <c r="F314" s="19">
        <f>F13+F105+F112+F129+F139+F241+F264+F284+F304+F309</f>
        <v>1144354503.5</v>
      </c>
      <c r="G314" s="19">
        <f>G13+G105+G112+G129+G139+G241+G264+G284+G304+G12+G309</f>
        <v>1105473405</v>
      </c>
      <c r="H314" s="19">
        <f>H13+H105+H112+H129+H139+H241+H264+H284+H304+H12+H309</f>
        <v>1416487889.9300005</v>
      </c>
      <c r="I314" s="36"/>
      <c r="J314" s="36"/>
      <c r="K314" s="36"/>
      <c r="L314" s="80"/>
      <c r="M314" s="36"/>
      <c r="AH314" s="36"/>
    </row>
    <row r="315" spans="1:55" x14ac:dyDescent="0.25">
      <c r="D315" s="17"/>
      <c r="F315" s="116"/>
      <c r="G315" s="116"/>
      <c r="H315" s="116"/>
    </row>
    <row r="316" spans="1:55" x14ac:dyDescent="0.25">
      <c r="D316" s="17"/>
      <c r="F316" s="14"/>
      <c r="G316" s="14"/>
      <c r="H316" s="14"/>
    </row>
    <row r="317" spans="1:55" x14ac:dyDescent="0.25">
      <c r="D317" s="17"/>
      <c r="F317" s="14"/>
      <c r="G317" s="14"/>
      <c r="H317" s="14"/>
    </row>
    <row r="318" spans="1:55" x14ac:dyDescent="0.25">
      <c r="D318" s="17"/>
      <c r="F318" s="9"/>
      <c r="G318" s="9"/>
      <c r="H318" s="9"/>
    </row>
    <row r="319" spans="1:55" x14ac:dyDescent="0.25">
      <c r="D319" s="17"/>
      <c r="F319" s="14"/>
    </row>
    <row r="320" spans="1:55" x14ac:dyDescent="0.25">
      <c r="D320" s="17"/>
      <c r="F320" s="14"/>
      <c r="G320" s="14"/>
      <c r="H320" s="14"/>
    </row>
    <row r="321" spans="3:6" x14ac:dyDescent="0.25">
      <c r="D321" s="17"/>
      <c r="F321" s="14"/>
    </row>
    <row r="322" spans="3:6" x14ac:dyDescent="0.25">
      <c r="C322" s="71"/>
      <c r="D322" s="71"/>
      <c r="E322" s="71"/>
    </row>
    <row r="323" spans="3:6" x14ac:dyDescent="0.25">
      <c r="D323" s="17"/>
    </row>
    <row r="324" spans="3:6" x14ac:dyDescent="0.25">
      <c r="D324" s="17"/>
    </row>
    <row r="325" spans="3:6" x14ac:dyDescent="0.25">
      <c r="D325" s="17"/>
    </row>
    <row r="326" spans="3:6" x14ac:dyDescent="0.25">
      <c r="D326" s="17"/>
    </row>
    <row r="327" spans="3:6" x14ac:dyDescent="0.25">
      <c r="D327" s="17"/>
    </row>
    <row r="328" spans="3:6" x14ac:dyDescent="0.25">
      <c r="D328" s="17"/>
    </row>
    <row r="329" spans="3:6" x14ac:dyDescent="0.25">
      <c r="D329" s="17"/>
    </row>
    <row r="330" spans="3:6" x14ac:dyDescent="0.25">
      <c r="D330" s="17"/>
    </row>
    <row r="331" spans="3:6" x14ac:dyDescent="0.25">
      <c r="D331" s="17"/>
    </row>
    <row r="332" spans="3:6" x14ac:dyDescent="0.25">
      <c r="D332" s="17"/>
    </row>
    <row r="333" spans="3:6" x14ac:dyDescent="0.25">
      <c r="D333" s="17"/>
    </row>
    <row r="334" spans="3:6" x14ac:dyDescent="0.25">
      <c r="D334" s="17"/>
    </row>
    <row r="335" spans="3:6" x14ac:dyDescent="0.25">
      <c r="D335" s="17"/>
    </row>
    <row r="336" spans="3:6" x14ac:dyDescent="0.25">
      <c r="D336" s="17"/>
    </row>
    <row r="337" spans="4:4" x14ac:dyDescent="0.25">
      <c r="D337" s="17"/>
    </row>
    <row r="338" spans="4:4" x14ac:dyDescent="0.25">
      <c r="D338" s="17"/>
    </row>
    <row r="339" spans="4:4" x14ac:dyDescent="0.25">
      <c r="D339" s="17"/>
    </row>
    <row r="340" spans="4:4" x14ac:dyDescent="0.25">
      <c r="D340" s="17"/>
    </row>
    <row r="341" spans="4:4" x14ac:dyDescent="0.25">
      <c r="D341" s="17"/>
    </row>
    <row r="342" spans="4:4" x14ac:dyDescent="0.25">
      <c r="D342" s="17"/>
    </row>
    <row r="343" spans="4:4" x14ac:dyDescent="0.25">
      <c r="D343" s="17"/>
    </row>
    <row r="344" spans="4:4" x14ac:dyDescent="0.25">
      <c r="D344" s="17"/>
    </row>
    <row r="345" spans="4:4" x14ac:dyDescent="0.25">
      <c r="D345" s="17"/>
    </row>
    <row r="346" spans="4:4" x14ac:dyDescent="0.25">
      <c r="D346" s="17"/>
    </row>
    <row r="347" spans="4:4" x14ac:dyDescent="0.25">
      <c r="D347" s="17"/>
    </row>
    <row r="348" spans="4:4" x14ac:dyDescent="0.25">
      <c r="D348" s="17"/>
    </row>
    <row r="349" spans="4:4" x14ac:dyDescent="0.25">
      <c r="D349" s="17"/>
    </row>
    <row r="350" spans="4:4" x14ac:dyDescent="0.25">
      <c r="D350" s="17"/>
    </row>
    <row r="351" spans="4:4" x14ac:dyDescent="0.25">
      <c r="D351" s="17"/>
    </row>
    <row r="352" spans="4:4" x14ac:dyDescent="0.25">
      <c r="D352" s="17"/>
    </row>
    <row r="353" spans="4:4" x14ac:dyDescent="0.25">
      <c r="D353" s="17"/>
    </row>
    <row r="354" spans="4:4" x14ac:dyDescent="0.25">
      <c r="D354" s="17"/>
    </row>
    <row r="355" spans="4:4" x14ac:dyDescent="0.25">
      <c r="D355" s="17"/>
    </row>
    <row r="356" spans="4:4" x14ac:dyDescent="0.25">
      <c r="D356" s="17"/>
    </row>
    <row r="357" spans="4:4" x14ac:dyDescent="0.25">
      <c r="D357" s="17"/>
    </row>
    <row r="358" spans="4:4" x14ac:dyDescent="0.25">
      <c r="D358" s="17"/>
    </row>
    <row r="359" spans="4:4" x14ac:dyDescent="0.25">
      <c r="D359" s="17"/>
    </row>
    <row r="360" spans="4:4" x14ac:dyDescent="0.25">
      <c r="D360" s="17"/>
    </row>
    <row r="361" spans="4:4" x14ac:dyDescent="0.25">
      <c r="D361" s="17"/>
    </row>
    <row r="362" spans="4:4" x14ac:dyDescent="0.25">
      <c r="D362" s="17"/>
    </row>
    <row r="363" spans="4:4" x14ac:dyDescent="0.25">
      <c r="D363" s="17"/>
    </row>
    <row r="364" spans="4:4" x14ac:dyDescent="0.25">
      <c r="D364" s="17"/>
    </row>
    <row r="365" spans="4:4" x14ac:dyDescent="0.25">
      <c r="D365" s="17"/>
    </row>
    <row r="366" spans="4:4" x14ac:dyDescent="0.25">
      <c r="D366" s="17"/>
    </row>
    <row r="367" spans="4:4" x14ac:dyDescent="0.25">
      <c r="D367" s="17"/>
    </row>
    <row r="368" spans="4:4" x14ac:dyDescent="0.25">
      <c r="D368" s="17"/>
    </row>
    <row r="369" spans="4:4" x14ac:dyDescent="0.25">
      <c r="D369" s="17"/>
    </row>
    <row r="370" spans="4:4" x14ac:dyDescent="0.25">
      <c r="D370" s="17"/>
    </row>
    <row r="371" spans="4:4" x14ac:dyDescent="0.25">
      <c r="D371" s="17"/>
    </row>
    <row r="372" spans="4:4" x14ac:dyDescent="0.25">
      <c r="D372" s="17"/>
    </row>
    <row r="373" spans="4:4" x14ac:dyDescent="0.25">
      <c r="D373" s="17"/>
    </row>
    <row r="374" spans="4:4" x14ac:dyDescent="0.25">
      <c r="D374" s="17"/>
    </row>
    <row r="375" spans="4:4" x14ac:dyDescent="0.25">
      <c r="D375" s="17"/>
    </row>
    <row r="376" spans="4:4" x14ac:dyDescent="0.25">
      <c r="D376" s="17"/>
    </row>
    <row r="377" spans="4:4" x14ac:dyDescent="0.25">
      <c r="D377" s="17"/>
    </row>
    <row r="378" spans="4:4" x14ac:dyDescent="0.25">
      <c r="D378" s="17"/>
    </row>
    <row r="379" spans="4:4" x14ac:dyDescent="0.25">
      <c r="D379" s="17"/>
    </row>
    <row r="380" spans="4:4" x14ac:dyDescent="0.25">
      <c r="D380" s="17"/>
    </row>
    <row r="381" spans="4:4" x14ac:dyDescent="0.25">
      <c r="D381" s="17"/>
    </row>
    <row r="382" spans="4:4" x14ac:dyDescent="0.25">
      <c r="D382" s="17"/>
    </row>
    <row r="383" spans="4:4" x14ac:dyDescent="0.25">
      <c r="D383" s="17"/>
    </row>
    <row r="384" spans="4:4" x14ac:dyDescent="0.25">
      <c r="D384" s="17"/>
    </row>
    <row r="385" spans="4:4" x14ac:dyDescent="0.25">
      <c r="D385" s="17"/>
    </row>
    <row r="386" spans="4:4" x14ac:dyDescent="0.25">
      <c r="D386" s="17"/>
    </row>
    <row r="387" spans="4:4" x14ac:dyDescent="0.25">
      <c r="D387" s="17"/>
    </row>
    <row r="388" spans="4:4" x14ac:dyDescent="0.25">
      <c r="D388" s="17"/>
    </row>
    <row r="389" spans="4:4" x14ac:dyDescent="0.25">
      <c r="D389" s="17"/>
    </row>
    <row r="390" spans="4:4" x14ac:dyDescent="0.25">
      <c r="D390" s="17"/>
    </row>
    <row r="391" spans="4:4" x14ac:dyDescent="0.25">
      <c r="D391" s="17"/>
    </row>
    <row r="392" spans="4:4" x14ac:dyDescent="0.25">
      <c r="D392" s="17"/>
    </row>
    <row r="393" spans="4:4" x14ac:dyDescent="0.25">
      <c r="D393" s="17"/>
    </row>
    <row r="394" spans="4:4" x14ac:dyDescent="0.25">
      <c r="D394" s="17"/>
    </row>
    <row r="395" spans="4:4" x14ac:dyDescent="0.25">
      <c r="D395" s="17"/>
    </row>
    <row r="396" spans="4:4" x14ac:dyDescent="0.25">
      <c r="D396" s="17"/>
    </row>
    <row r="397" spans="4:4" x14ac:dyDescent="0.25">
      <c r="D397" s="17"/>
    </row>
    <row r="398" spans="4:4" x14ac:dyDescent="0.25">
      <c r="D398" s="17"/>
    </row>
    <row r="399" spans="4:4" x14ac:dyDescent="0.25">
      <c r="D399" s="17"/>
    </row>
    <row r="400" spans="4:4" x14ac:dyDescent="0.25">
      <c r="D400" s="17"/>
    </row>
    <row r="401" spans="4:4" x14ac:dyDescent="0.25">
      <c r="D401" s="17"/>
    </row>
    <row r="402" spans="4:4" x14ac:dyDescent="0.25">
      <c r="D402" s="17"/>
    </row>
    <row r="403" spans="4:4" x14ac:dyDescent="0.25">
      <c r="D403" s="17"/>
    </row>
    <row r="404" spans="4:4" x14ac:dyDescent="0.25">
      <c r="D404" s="17"/>
    </row>
    <row r="405" spans="4:4" x14ac:dyDescent="0.25">
      <c r="D405" s="17"/>
    </row>
    <row r="406" spans="4:4" x14ac:dyDescent="0.25">
      <c r="D406" s="17"/>
    </row>
    <row r="407" spans="4:4" x14ac:dyDescent="0.25">
      <c r="D407" s="17"/>
    </row>
    <row r="408" spans="4:4" x14ac:dyDescent="0.25">
      <c r="D408" s="17"/>
    </row>
    <row r="409" spans="4:4" x14ac:dyDescent="0.25">
      <c r="D409" s="17"/>
    </row>
    <row r="410" spans="4:4" x14ac:dyDescent="0.25">
      <c r="D410" s="17"/>
    </row>
    <row r="411" spans="4:4" x14ac:dyDescent="0.25">
      <c r="D411" s="17"/>
    </row>
    <row r="412" spans="4:4" x14ac:dyDescent="0.25">
      <c r="D412" s="17"/>
    </row>
    <row r="413" spans="4:4" x14ac:dyDescent="0.25">
      <c r="D413" s="17"/>
    </row>
    <row r="414" spans="4:4" x14ac:dyDescent="0.25">
      <c r="D414" s="17"/>
    </row>
    <row r="415" spans="4:4" x14ac:dyDescent="0.25">
      <c r="D415" s="17"/>
    </row>
    <row r="416" spans="4:4" x14ac:dyDescent="0.25">
      <c r="D416" s="17"/>
    </row>
    <row r="417" spans="4:4" x14ac:dyDescent="0.25">
      <c r="D417" s="17"/>
    </row>
    <row r="418" spans="4:4" x14ac:dyDescent="0.25">
      <c r="D418" s="17"/>
    </row>
    <row r="419" spans="4:4" x14ac:dyDescent="0.25">
      <c r="D419" s="17"/>
    </row>
    <row r="420" spans="4:4" x14ac:dyDescent="0.25">
      <c r="D420" s="17"/>
    </row>
    <row r="421" spans="4:4" x14ac:dyDescent="0.25">
      <c r="D421" s="17"/>
    </row>
    <row r="422" spans="4:4" x14ac:dyDescent="0.25">
      <c r="D422" s="17"/>
    </row>
    <row r="423" spans="4:4" x14ac:dyDescent="0.25">
      <c r="D423" s="17"/>
    </row>
    <row r="424" spans="4:4" x14ac:dyDescent="0.25">
      <c r="D424" s="17"/>
    </row>
    <row r="425" spans="4:4" x14ac:dyDescent="0.25">
      <c r="D425" s="17"/>
    </row>
    <row r="426" spans="4:4" x14ac:dyDescent="0.25">
      <c r="D426" s="17"/>
    </row>
    <row r="427" spans="4:4" x14ac:dyDescent="0.25">
      <c r="D427" s="17"/>
    </row>
    <row r="428" spans="4:4" x14ac:dyDescent="0.25">
      <c r="D428" s="17"/>
    </row>
    <row r="429" spans="4:4" x14ac:dyDescent="0.25">
      <c r="D429" s="17"/>
    </row>
    <row r="430" spans="4:4" x14ac:dyDescent="0.25">
      <c r="D430" s="17"/>
    </row>
    <row r="431" spans="4:4" x14ac:dyDescent="0.25">
      <c r="D431" s="17"/>
    </row>
    <row r="432" spans="4:4" x14ac:dyDescent="0.25">
      <c r="D432" s="17"/>
    </row>
    <row r="433" spans="4:4" x14ac:dyDescent="0.25">
      <c r="D433" s="17"/>
    </row>
    <row r="434" spans="4:4" x14ac:dyDescent="0.25">
      <c r="D434" s="17"/>
    </row>
    <row r="435" spans="4:4" x14ac:dyDescent="0.25">
      <c r="D435" s="17"/>
    </row>
    <row r="436" spans="4:4" x14ac:dyDescent="0.25">
      <c r="D436" s="17"/>
    </row>
    <row r="437" spans="4:4" x14ac:dyDescent="0.25">
      <c r="D437" s="17"/>
    </row>
    <row r="438" spans="4:4" x14ac:dyDescent="0.25">
      <c r="D438" s="17"/>
    </row>
    <row r="439" spans="4:4" x14ac:dyDescent="0.25">
      <c r="D439" s="17"/>
    </row>
    <row r="440" spans="4:4" x14ac:dyDescent="0.25">
      <c r="D440" s="17"/>
    </row>
    <row r="441" spans="4:4" x14ac:dyDescent="0.25">
      <c r="D441" s="17"/>
    </row>
    <row r="442" spans="4:4" x14ac:dyDescent="0.25">
      <c r="D442" s="17"/>
    </row>
    <row r="443" spans="4:4" x14ac:dyDescent="0.25">
      <c r="D443" s="17"/>
    </row>
    <row r="444" spans="4:4" x14ac:dyDescent="0.25">
      <c r="D444" s="17"/>
    </row>
    <row r="445" spans="4:4" x14ac:dyDescent="0.25">
      <c r="D445" s="17"/>
    </row>
    <row r="446" spans="4:4" x14ac:dyDescent="0.25">
      <c r="D446" s="17"/>
    </row>
    <row r="447" spans="4:4" x14ac:dyDescent="0.25">
      <c r="D447" s="17"/>
    </row>
    <row r="448" spans="4:4" x14ac:dyDescent="0.25">
      <c r="D448" s="17"/>
    </row>
    <row r="449" spans="4:4" x14ac:dyDescent="0.25">
      <c r="D449" s="17"/>
    </row>
    <row r="450" spans="4:4" x14ac:dyDescent="0.25">
      <c r="D450" s="17"/>
    </row>
    <row r="451" spans="4:4" x14ac:dyDescent="0.25">
      <c r="D451" s="17"/>
    </row>
    <row r="452" spans="4:4" x14ac:dyDescent="0.25">
      <c r="D452" s="17"/>
    </row>
    <row r="453" spans="4:4" x14ac:dyDescent="0.25">
      <c r="D453" s="17"/>
    </row>
    <row r="454" spans="4:4" x14ac:dyDescent="0.25">
      <c r="D454" s="17"/>
    </row>
    <row r="455" spans="4:4" x14ac:dyDescent="0.25">
      <c r="D455" s="17"/>
    </row>
    <row r="456" spans="4:4" x14ac:dyDescent="0.25">
      <c r="D456" s="17"/>
    </row>
    <row r="457" spans="4:4" x14ac:dyDescent="0.25">
      <c r="D457" s="17"/>
    </row>
    <row r="458" spans="4:4" x14ac:dyDescent="0.25">
      <c r="D458" s="17"/>
    </row>
    <row r="459" spans="4:4" x14ac:dyDescent="0.25">
      <c r="D459" s="17"/>
    </row>
    <row r="460" spans="4:4" x14ac:dyDescent="0.25">
      <c r="D460" s="17"/>
    </row>
    <row r="461" spans="4:4" x14ac:dyDescent="0.25">
      <c r="D461" s="17"/>
    </row>
    <row r="462" spans="4:4" x14ac:dyDescent="0.25">
      <c r="D462" s="17"/>
    </row>
    <row r="463" spans="4:4" x14ac:dyDescent="0.25">
      <c r="D463" s="17"/>
    </row>
    <row r="464" spans="4:4" x14ac:dyDescent="0.25">
      <c r="D464" s="17"/>
    </row>
    <row r="465" spans="4:4" x14ac:dyDescent="0.25">
      <c r="D465" s="17"/>
    </row>
    <row r="466" spans="4:4" x14ac:dyDescent="0.25">
      <c r="D466" s="17"/>
    </row>
    <row r="467" spans="4:4" x14ac:dyDescent="0.25">
      <c r="D467" s="17"/>
    </row>
    <row r="468" spans="4:4" x14ac:dyDescent="0.25">
      <c r="D468" s="17"/>
    </row>
    <row r="469" spans="4:4" x14ac:dyDescent="0.25">
      <c r="D469" s="17"/>
    </row>
    <row r="470" spans="4:4" x14ac:dyDescent="0.25">
      <c r="D470" s="17"/>
    </row>
    <row r="471" spans="4:4" x14ac:dyDescent="0.25">
      <c r="D471" s="17"/>
    </row>
    <row r="472" spans="4:4" x14ac:dyDescent="0.25">
      <c r="D472" s="17"/>
    </row>
    <row r="473" spans="4:4" x14ac:dyDescent="0.25">
      <c r="D473" s="17"/>
    </row>
    <row r="474" spans="4:4" x14ac:dyDescent="0.25">
      <c r="D474" s="17"/>
    </row>
    <row r="475" spans="4:4" x14ac:dyDescent="0.25">
      <c r="D475" s="17"/>
    </row>
    <row r="476" spans="4:4" x14ac:dyDescent="0.25">
      <c r="D476" s="17"/>
    </row>
    <row r="477" spans="4:4" x14ac:dyDescent="0.25">
      <c r="D477" s="17"/>
    </row>
    <row r="478" spans="4:4" x14ac:dyDescent="0.25">
      <c r="D478" s="17"/>
    </row>
    <row r="479" spans="4:4" x14ac:dyDescent="0.25">
      <c r="D479" s="17"/>
    </row>
    <row r="480" spans="4:4" x14ac:dyDescent="0.25">
      <c r="D480" s="17"/>
    </row>
    <row r="481" spans="4:4" x14ac:dyDescent="0.25">
      <c r="D481" s="17"/>
    </row>
    <row r="482" spans="4:4" x14ac:dyDescent="0.25">
      <c r="D482" s="17"/>
    </row>
    <row r="483" spans="4:4" x14ac:dyDescent="0.25">
      <c r="D483" s="17"/>
    </row>
    <row r="484" spans="4:4" x14ac:dyDescent="0.25">
      <c r="D484" s="17"/>
    </row>
    <row r="485" spans="4:4" x14ac:dyDescent="0.25">
      <c r="D485" s="17"/>
    </row>
    <row r="486" spans="4:4" x14ac:dyDescent="0.25">
      <c r="D486" s="17"/>
    </row>
    <row r="487" spans="4:4" x14ac:dyDescent="0.25">
      <c r="D487" s="17"/>
    </row>
    <row r="488" spans="4:4" x14ac:dyDescent="0.25">
      <c r="D488" s="17"/>
    </row>
    <row r="489" spans="4:4" x14ac:dyDescent="0.25">
      <c r="D489" s="17"/>
    </row>
    <row r="490" spans="4:4" x14ac:dyDescent="0.25">
      <c r="D490" s="17"/>
    </row>
    <row r="491" spans="4:4" x14ac:dyDescent="0.25">
      <c r="D491" s="17"/>
    </row>
    <row r="492" spans="4:4" x14ac:dyDescent="0.25">
      <c r="D492" s="17"/>
    </row>
    <row r="493" spans="4:4" x14ac:dyDescent="0.25">
      <c r="D493" s="17"/>
    </row>
    <row r="494" spans="4:4" x14ac:dyDescent="0.25">
      <c r="D494" s="17"/>
    </row>
    <row r="495" spans="4:4" x14ac:dyDescent="0.25">
      <c r="D495" s="17"/>
    </row>
    <row r="496" spans="4:4" x14ac:dyDescent="0.25">
      <c r="D496" s="17"/>
    </row>
    <row r="497" spans="4:4" x14ac:dyDescent="0.25">
      <c r="D497" s="17"/>
    </row>
    <row r="498" spans="4:4" x14ac:dyDescent="0.25">
      <c r="D498" s="17"/>
    </row>
    <row r="499" spans="4:4" x14ac:dyDescent="0.25">
      <c r="D499" s="17"/>
    </row>
    <row r="500" spans="4:4" x14ac:dyDescent="0.25">
      <c r="D500" s="17"/>
    </row>
    <row r="501" spans="4:4" x14ac:dyDescent="0.25">
      <c r="D501" s="17"/>
    </row>
    <row r="502" spans="4:4" x14ac:dyDescent="0.25">
      <c r="D502" s="17"/>
    </row>
    <row r="503" spans="4:4" x14ac:dyDescent="0.25">
      <c r="D503" s="17"/>
    </row>
    <row r="504" spans="4:4" x14ac:dyDescent="0.25">
      <c r="D504" s="17"/>
    </row>
    <row r="505" spans="4:4" x14ac:dyDescent="0.25">
      <c r="D505" s="17"/>
    </row>
    <row r="506" spans="4:4" x14ac:dyDescent="0.25">
      <c r="D506" s="17"/>
    </row>
    <row r="507" spans="4:4" x14ac:dyDescent="0.25">
      <c r="D507" s="17"/>
    </row>
    <row r="508" spans="4:4" x14ac:dyDescent="0.25">
      <c r="D508" s="17"/>
    </row>
    <row r="509" spans="4:4" x14ac:dyDescent="0.25">
      <c r="D509" s="17"/>
    </row>
    <row r="510" spans="4:4" x14ac:dyDescent="0.25">
      <c r="D510" s="17"/>
    </row>
    <row r="511" spans="4:4" x14ac:dyDescent="0.25">
      <c r="D511" s="17"/>
    </row>
    <row r="512" spans="4:4" x14ac:dyDescent="0.25">
      <c r="D512" s="17"/>
    </row>
    <row r="513" spans="4:4" x14ac:dyDescent="0.25">
      <c r="D513" s="17"/>
    </row>
    <row r="514" spans="4:4" x14ac:dyDescent="0.25">
      <c r="D514" s="17"/>
    </row>
    <row r="515" spans="4:4" x14ac:dyDescent="0.25">
      <c r="D515" s="17"/>
    </row>
    <row r="516" spans="4:4" x14ac:dyDescent="0.25">
      <c r="D516" s="17"/>
    </row>
    <row r="517" spans="4:4" x14ac:dyDescent="0.25">
      <c r="D517" s="17"/>
    </row>
    <row r="518" spans="4:4" x14ac:dyDescent="0.25">
      <c r="D518" s="17"/>
    </row>
    <row r="519" spans="4:4" x14ac:dyDescent="0.25">
      <c r="D519" s="17"/>
    </row>
    <row r="520" spans="4:4" x14ac:dyDescent="0.25">
      <c r="D520" s="17"/>
    </row>
    <row r="521" spans="4:4" x14ac:dyDescent="0.25">
      <c r="D521" s="17"/>
    </row>
    <row r="522" spans="4:4" x14ac:dyDescent="0.25">
      <c r="D522" s="17"/>
    </row>
    <row r="523" spans="4:4" x14ac:dyDescent="0.25">
      <c r="D523" s="17"/>
    </row>
    <row r="524" spans="4:4" x14ac:dyDescent="0.25">
      <c r="D524" s="17"/>
    </row>
    <row r="525" spans="4:4" x14ac:dyDescent="0.25">
      <c r="D525" s="17"/>
    </row>
    <row r="526" spans="4:4" x14ac:dyDescent="0.25">
      <c r="D526" s="17"/>
    </row>
    <row r="527" spans="4:4" x14ac:dyDescent="0.25">
      <c r="D527" s="17"/>
    </row>
    <row r="528" spans="4:4" x14ac:dyDescent="0.25">
      <c r="D528" s="17"/>
    </row>
    <row r="529" spans="4:4" x14ac:dyDescent="0.25">
      <c r="D529" s="17"/>
    </row>
    <row r="530" spans="4:4" x14ac:dyDescent="0.25">
      <c r="D530" s="17"/>
    </row>
    <row r="531" spans="4:4" x14ac:dyDescent="0.25">
      <c r="D531" s="17"/>
    </row>
    <row r="532" spans="4:4" x14ac:dyDescent="0.25">
      <c r="D532" s="17"/>
    </row>
    <row r="533" spans="4:4" x14ac:dyDescent="0.25">
      <c r="D533" s="17"/>
    </row>
    <row r="534" spans="4:4" x14ac:dyDescent="0.25">
      <c r="D534" s="17"/>
    </row>
    <row r="535" spans="4:4" x14ac:dyDescent="0.25">
      <c r="D535" s="17"/>
    </row>
    <row r="536" spans="4:4" x14ac:dyDescent="0.25">
      <c r="D536" s="17"/>
    </row>
    <row r="537" spans="4:4" x14ac:dyDescent="0.25">
      <c r="D537" s="17"/>
    </row>
    <row r="538" spans="4:4" x14ac:dyDescent="0.25">
      <c r="D538" s="17"/>
    </row>
    <row r="539" spans="4:4" x14ac:dyDescent="0.25">
      <c r="D539" s="17"/>
    </row>
    <row r="540" spans="4:4" x14ac:dyDescent="0.25">
      <c r="D540" s="17"/>
    </row>
    <row r="541" spans="4:4" x14ac:dyDescent="0.25">
      <c r="D541" s="17"/>
    </row>
    <row r="542" spans="4:4" x14ac:dyDescent="0.25">
      <c r="D542" s="17"/>
    </row>
    <row r="543" spans="4:4" x14ac:dyDescent="0.25">
      <c r="D543" s="17"/>
    </row>
    <row r="544" spans="4:4" x14ac:dyDescent="0.25">
      <c r="D544" s="17"/>
    </row>
    <row r="545" spans="4:4" x14ac:dyDescent="0.25">
      <c r="D545" s="17"/>
    </row>
    <row r="546" spans="4:4" x14ac:dyDescent="0.25">
      <c r="D546" s="17"/>
    </row>
    <row r="547" spans="4:4" x14ac:dyDescent="0.25">
      <c r="D547" s="17"/>
    </row>
    <row r="548" spans="4:4" x14ac:dyDescent="0.25">
      <c r="D548" s="17"/>
    </row>
    <row r="549" spans="4:4" x14ac:dyDescent="0.25">
      <c r="D549" s="17"/>
    </row>
    <row r="550" spans="4:4" x14ac:dyDescent="0.25">
      <c r="D550" s="17"/>
    </row>
    <row r="551" spans="4:4" x14ac:dyDescent="0.25">
      <c r="D551" s="17"/>
    </row>
    <row r="552" spans="4:4" x14ac:dyDescent="0.25">
      <c r="D552" s="17"/>
    </row>
    <row r="553" spans="4:4" x14ac:dyDescent="0.25">
      <c r="D553" s="17"/>
    </row>
    <row r="554" spans="4:4" x14ac:dyDescent="0.25">
      <c r="D554" s="17"/>
    </row>
    <row r="555" spans="4:4" x14ac:dyDescent="0.25">
      <c r="D555" s="17"/>
    </row>
    <row r="556" spans="4:4" x14ac:dyDescent="0.25">
      <c r="D556" s="17"/>
    </row>
    <row r="557" spans="4:4" x14ac:dyDescent="0.25">
      <c r="D557" s="17"/>
    </row>
    <row r="558" spans="4:4" x14ac:dyDescent="0.25">
      <c r="D558" s="17"/>
    </row>
    <row r="559" spans="4:4" x14ac:dyDescent="0.25">
      <c r="D559" s="17"/>
    </row>
    <row r="560" spans="4:4" x14ac:dyDescent="0.25">
      <c r="D560" s="17"/>
    </row>
    <row r="561" spans="4:4" x14ac:dyDescent="0.25">
      <c r="D561" s="17"/>
    </row>
    <row r="562" spans="4:4" x14ac:dyDescent="0.25">
      <c r="D562" s="17"/>
    </row>
    <row r="563" spans="4:4" x14ac:dyDescent="0.25">
      <c r="D563" s="17"/>
    </row>
    <row r="564" spans="4:4" x14ac:dyDescent="0.25">
      <c r="D564" s="17"/>
    </row>
    <row r="565" spans="4:4" x14ac:dyDescent="0.25">
      <c r="D565" s="17"/>
    </row>
    <row r="566" spans="4:4" x14ac:dyDescent="0.25">
      <c r="D566" s="17"/>
    </row>
    <row r="567" spans="4:4" x14ac:dyDescent="0.25">
      <c r="D567" s="17"/>
    </row>
    <row r="568" spans="4:4" x14ac:dyDescent="0.25">
      <c r="D568" s="17"/>
    </row>
    <row r="569" spans="4:4" x14ac:dyDescent="0.25">
      <c r="D569" s="17"/>
    </row>
    <row r="570" spans="4:4" x14ac:dyDescent="0.25">
      <c r="D570" s="17"/>
    </row>
    <row r="571" spans="4:4" x14ac:dyDescent="0.25">
      <c r="D571" s="17"/>
    </row>
    <row r="572" spans="4:4" x14ac:dyDescent="0.25">
      <c r="D572" s="17"/>
    </row>
    <row r="573" spans="4:4" x14ac:dyDescent="0.25">
      <c r="D573" s="17"/>
    </row>
    <row r="574" spans="4:4" x14ac:dyDescent="0.25">
      <c r="D574" s="17"/>
    </row>
    <row r="575" spans="4:4" x14ac:dyDescent="0.25">
      <c r="D575" s="17"/>
    </row>
    <row r="576" spans="4:4" x14ac:dyDescent="0.25">
      <c r="D576" s="17"/>
    </row>
    <row r="577" spans="4:4" x14ac:dyDescent="0.25">
      <c r="D577" s="17"/>
    </row>
    <row r="578" spans="4:4" x14ac:dyDescent="0.25">
      <c r="D578" s="17"/>
    </row>
    <row r="579" spans="4:4" x14ac:dyDescent="0.25">
      <c r="D579" s="17"/>
    </row>
    <row r="580" spans="4:4" x14ac:dyDescent="0.25">
      <c r="D580" s="17"/>
    </row>
    <row r="581" spans="4:4" x14ac:dyDescent="0.25">
      <c r="D581" s="17"/>
    </row>
    <row r="582" spans="4:4" x14ac:dyDescent="0.25">
      <c r="D582" s="17"/>
    </row>
    <row r="583" spans="4:4" x14ac:dyDescent="0.25">
      <c r="D583" s="17"/>
    </row>
    <row r="584" spans="4:4" x14ac:dyDescent="0.25">
      <c r="D584" s="17"/>
    </row>
    <row r="585" spans="4:4" x14ac:dyDescent="0.25">
      <c r="D585" s="17"/>
    </row>
    <row r="586" spans="4:4" x14ac:dyDescent="0.25">
      <c r="D586" s="17"/>
    </row>
    <row r="587" spans="4:4" x14ac:dyDescent="0.25">
      <c r="D587" s="17"/>
    </row>
    <row r="588" spans="4:4" x14ac:dyDescent="0.25">
      <c r="D588" s="17"/>
    </row>
    <row r="589" spans="4:4" x14ac:dyDescent="0.25">
      <c r="D589" s="17"/>
    </row>
    <row r="590" spans="4:4" x14ac:dyDescent="0.25">
      <c r="D590" s="17"/>
    </row>
    <row r="591" spans="4:4" x14ac:dyDescent="0.25">
      <c r="D591" s="17"/>
    </row>
    <row r="592" spans="4:4" x14ac:dyDescent="0.25">
      <c r="D592" s="17"/>
    </row>
    <row r="593" spans="4:4" x14ac:dyDescent="0.25">
      <c r="D593" s="17"/>
    </row>
    <row r="594" spans="4:4" x14ac:dyDescent="0.25">
      <c r="D594" s="17"/>
    </row>
    <row r="595" spans="4:4" x14ac:dyDescent="0.25">
      <c r="D595" s="17"/>
    </row>
    <row r="596" spans="4:4" x14ac:dyDescent="0.25">
      <c r="D596" s="17"/>
    </row>
    <row r="597" spans="4:4" x14ac:dyDescent="0.25">
      <c r="D597" s="17"/>
    </row>
    <row r="598" spans="4:4" x14ac:dyDescent="0.25">
      <c r="D598" s="17"/>
    </row>
    <row r="599" spans="4:4" x14ac:dyDescent="0.25">
      <c r="D599" s="17"/>
    </row>
    <row r="600" spans="4:4" x14ac:dyDescent="0.25">
      <c r="D600" s="17"/>
    </row>
    <row r="601" spans="4:4" x14ac:dyDescent="0.25">
      <c r="D601" s="17"/>
    </row>
    <row r="602" spans="4:4" x14ac:dyDescent="0.25">
      <c r="D602" s="17"/>
    </row>
    <row r="603" spans="4:4" x14ac:dyDescent="0.25">
      <c r="D603" s="17"/>
    </row>
    <row r="604" spans="4:4" x14ac:dyDescent="0.25">
      <c r="D604" s="17"/>
    </row>
    <row r="605" spans="4:4" x14ac:dyDescent="0.25">
      <c r="D605" s="17"/>
    </row>
    <row r="606" spans="4:4" x14ac:dyDescent="0.25">
      <c r="D606" s="17"/>
    </row>
    <row r="607" spans="4:4" x14ac:dyDescent="0.25">
      <c r="D607" s="17"/>
    </row>
    <row r="608" spans="4:4" x14ac:dyDescent="0.25">
      <c r="D608" s="17"/>
    </row>
    <row r="609" spans="4:4" x14ac:dyDescent="0.25">
      <c r="D609" s="17"/>
    </row>
    <row r="610" spans="4:4" x14ac:dyDescent="0.25">
      <c r="D610" s="17"/>
    </row>
    <row r="611" spans="4:4" x14ac:dyDescent="0.25">
      <c r="D611" s="17"/>
    </row>
    <row r="612" spans="4:4" x14ac:dyDescent="0.25">
      <c r="D612" s="17"/>
    </row>
    <row r="613" spans="4:4" x14ac:dyDescent="0.25">
      <c r="D613" s="17"/>
    </row>
    <row r="614" spans="4:4" x14ac:dyDescent="0.25">
      <c r="D614" s="17"/>
    </row>
    <row r="615" spans="4:4" x14ac:dyDescent="0.25">
      <c r="D615" s="17"/>
    </row>
    <row r="616" spans="4:4" x14ac:dyDescent="0.25">
      <c r="D616" s="17"/>
    </row>
    <row r="617" spans="4:4" x14ac:dyDescent="0.25">
      <c r="D617" s="17"/>
    </row>
    <row r="618" spans="4:4" x14ac:dyDescent="0.25">
      <c r="D618" s="17"/>
    </row>
    <row r="619" spans="4:4" x14ac:dyDescent="0.25">
      <c r="D619" s="17"/>
    </row>
    <row r="620" spans="4:4" x14ac:dyDescent="0.25">
      <c r="D620" s="17"/>
    </row>
    <row r="621" spans="4:4" x14ac:dyDescent="0.25">
      <c r="D621" s="17"/>
    </row>
    <row r="622" spans="4:4" x14ac:dyDescent="0.25">
      <c r="D622" s="17"/>
    </row>
    <row r="623" spans="4:4" x14ac:dyDescent="0.25">
      <c r="D623" s="17"/>
    </row>
    <row r="624" spans="4:4" x14ac:dyDescent="0.25">
      <c r="D624" s="17"/>
    </row>
    <row r="625" spans="4:4" x14ac:dyDescent="0.25">
      <c r="D625" s="17"/>
    </row>
    <row r="626" spans="4:4" x14ac:dyDescent="0.25">
      <c r="D626" s="17"/>
    </row>
    <row r="627" spans="4:4" x14ac:dyDescent="0.25">
      <c r="D627" s="17"/>
    </row>
    <row r="628" spans="4:4" x14ac:dyDescent="0.25">
      <c r="D628" s="17"/>
    </row>
    <row r="629" spans="4:4" x14ac:dyDescent="0.25">
      <c r="D629" s="17"/>
    </row>
    <row r="630" spans="4:4" x14ac:dyDescent="0.25">
      <c r="D630" s="17"/>
    </row>
    <row r="631" spans="4:4" x14ac:dyDescent="0.25">
      <c r="D631" s="17"/>
    </row>
    <row r="632" spans="4:4" x14ac:dyDescent="0.25">
      <c r="D632" s="17"/>
    </row>
    <row r="633" spans="4:4" x14ac:dyDescent="0.25">
      <c r="D633" s="17"/>
    </row>
    <row r="634" spans="4:4" x14ac:dyDescent="0.25">
      <c r="D634" s="17"/>
    </row>
    <row r="635" spans="4:4" x14ac:dyDescent="0.25">
      <c r="D635" s="17"/>
    </row>
    <row r="636" spans="4:4" x14ac:dyDescent="0.25">
      <c r="D636" s="17"/>
    </row>
    <row r="637" spans="4:4" x14ac:dyDescent="0.25">
      <c r="D637" s="17"/>
    </row>
    <row r="638" spans="4:4" x14ac:dyDescent="0.25">
      <c r="D638" s="17"/>
    </row>
    <row r="639" spans="4:4" x14ac:dyDescent="0.25">
      <c r="D639" s="17"/>
    </row>
    <row r="640" spans="4:4" x14ac:dyDescent="0.25">
      <c r="D640" s="17"/>
    </row>
    <row r="641" spans="4:4" x14ac:dyDescent="0.25">
      <c r="D641" s="17"/>
    </row>
    <row r="642" spans="4:4" x14ac:dyDescent="0.25">
      <c r="D642" s="17"/>
    </row>
    <row r="643" spans="4:4" x14ac:dyDescent="0.25">
      <c r="D643" s="17"/>
    </row>
    <row r="644" spans="4:4" x14ac:dyDescent="0.25">
      <c r="D644" s="17"/>
    </row>
    <row r="645" spans="4:4" x14ac:dyDescent="0.25">
      <c r="D645" s="17"/>
    </row>
    <row r="646" spans="4:4" x14ac:dyDescent="0.25">
      <c r="D646" s="17"/>
    </row>
    <row r="647" spans="4:4" x14ac:dyDescent="0.25">
      <c r="D647" s="17"/>
    </row>
    <row r="648" spans="4:4" x14ac:dyDescent="0.25">
      <c r="D648" s="17"/>
    </row>
    <row r="649" spans="4:4" x14ac:dyDescent="0.25">
      <c r="D649" s="17"/>
    </row>
    <row r="650" spans="4:4" x14ac:dyDescent="0.25">
      <c r="D650" s="17"/>
    </row>
    <row r="651" spans="4:4" x14ac:dyDescent="0.25">
      <c r="D651" s="17"/>
    </row>
    <row r="652" spans="4:4" x14ac:dyDescent="0.25">
      <c r="D652" s="17"/>
    </row>
    <row r="653" spans="4:4" x14ac:dyDescent="0.25">
      <c r="D653" s="17"/>
    </row>
    <row r="654" spans="4:4" x14ac:dyDescent="0.25">
      <c r="D654" s="17"/>
    </row>
    <row r="655" spans="4:4" x14ac:dyDescent="0.25">
      <c r="D655" s="17"/>
    </row>
    <row r="656" spans="4:4" x14ac:dyDescent="0.25">
      <c r="D656" s="17"/>
    </row>
    <row r="657" spans="4:4" x14ac:dyDescent="0.25">
      <c r="D657" s="17"/>
    </row>
    <row r="658" spans="4:4" x14ac:dyDescent="0.25">
      <c r="D658" s="17"/>
    </row>
    <row r="659" spans="4:4" x14ac:dyDescent="0.25">
      <c r="D659" s="17"/>
    </row>
    <row r="660" spans="4:4" x14ac:dyDescent="0.25">
      <c r="D660" s="17"/>
    </row>
    <row r="661" spans="4:4" x14ac:dyDescent="0.25">
      <c r="D661" s="17"/>
    </row>
    <row r="662" spans="4:4" x14ac:dyDescent="0.25">
      <c r="D662" s="17"/>
    </row>
    <row r="663" spans="4:4" x14ac:dyDescent="0.25">
      <c r="D663" s="17"/>
    </row>
    <row r="664" spans="4:4" x14ac:dyDescent="0.25">
      <c r="D664" s="17"/>
    </row>
    <row r="665" spans="4:4" x14ac:dyDescent="0.25">
      <c r="D665" s="17"/>
    </row>
    <row r="666" spans="4:4" x14ac:dyDescent="0.25">
      <c r="D666" s="17"/>
    </row>
    <row r="667" spans="4:4" x14ac:dyDescent="0.25">
      <c r="D667" s="17"/>
    </row>
    <row r="668" spans="4:4" x14ac:dyDescent="0.25">
      <c r="D668" s="17"/>
    </row>
    <row r="669" spans="4:4" x14ac:dyDescent="0.25">
      <c r="D669" s="17"/>
    </row>
    <row r="670" spans="4:4" x14ac:dyDescent="0.25">
      <c r="D670" s="17"/>
    </row>
    <row r="671" spans="4:4" x14ac:dyDescent="0.25">
      <c r="D671" s="17"/>
    </row>
    <row r="672" spans="4:4" x14ac:dyDescent="0.25">
      <c r="D672" s="17"/>
    </row>
    <row r="673" spans="4:4" x14ac:dyDescent="0.25">
      <c r="D673" s="17"/>
    </row>
    <row r="674" spans="4:4" x14ac:dyDescent="0.25">
      <c r="D674" s="17"/>
    </row>
    <row r="675" spans="4:4" x14ac:dyDescent="0.25">
      <c r="D675" s="17"/>
    </row>
    <row r="676" spans="4:4" x14ac:dyDescent="0.25">
      <c r="D676" s="17"/>
    </row>
    <row r="677" spans="4:4" x14ac:dyDescent="0.25">
      <c r="D677" s="17"/>
    </row>
    <row r="678" spans="4:4" x14ac:dyDescent="0.25">
      <c r="D678" s="17"/>
    </row>
    <row r="679" spans="4:4" x14ac:dyDescent="0.25">
      <c r="D679" s="17"/>
    </row>
    <row r="680" spans="4:4" x14ac:dyDescent="0.25">
      <c r="D680" s="17"/>
    </row>
    <row r="681" spans="4:4" x14ac:dyDescent="0.25">
      <c r="D681" s="17"/>
    </row>
    <row r="682" spans="4:4" x14ac:dyDescent="0.25">
      <c r="D682" s="17"/>
    </row>
    <row r="683" spans="4:4" x14ac:dyDescent="0.25">
      <c r="D683" s="17"/>
    </row>
    <row r="684" spans="4:4" x14ac:dyDescent="0.25">
      <c r="D684" s="17"/>
    </row>
    <row r="685" spans="4:4" x14ac:dyDescent="0.25">
      <c r="D685" s="17"/>
    </row>
    <row r="686" spans="4:4" x14ac:dyDescent="0.25">
      <c r="D686" s="17"/>
    </row>
    <row r="687" spans="4:4" x14ac:dyDescent="0.25">
      <c r="D687" s="17"/>
    </row>
    <row r="688" spans="4:4" x14ac:dyDescent="0.25">
      <c r="D688" s="17"/>
    </row>
    <row r="689" spans="4:4" x14ac:dyDescent="0.25">
      <c r="D689" s="17"/>
    </row>
    <row r="690" spans="4:4" x14ac:dyDescent="0.25">
      <c r="D690" s="17"/>
    </row>
    <row r="691" spans="4:4" x14ac:dyDescent="0.25">
      <c r="D691" s="17"/>
    </row>
    <row r="692" spans="4:4" x14ac:dyDescent="0.25">
      <c r="D692" s="17"/>
    </row>
    <row r="693" spans="4:4" x14ac:dyDescent="0.25">
      <c r="D693" s="17"/>
    </row>
    <row r="694" spans="4:4" x14ac:dyDescent="0.25">
      <c r="D694" s="17"/>
    </row>
    <row r="695" spans="4:4" x14ac:dyDescent="0.25">
      <c r="D695" s="17"/>
    </row>
    <row r="696" spans="4:4" x14ac:dyDescent="0.25">
      <c r="D696" s="17"/>
    </row>
    <row r="697" spans="4:4" x14ac:dyDescent="0.25">
      <c r="D697" s="17"/>
    </row>
    <row r="698" spans="4:4" x14ac:dyDescent="0.25">
      <c r="D698" s="17"/>
    </row>
    <row r="699" spans="4:4" x14ac:dyDescent="0.25">
      <c r="D699" s="17"/>
    </row>
    <row r="700" spans="4:4" x14ac:dyDescent="0.25">
      <c r="D700" s="17"/>
    </row>
    <row r="701" spans="4:4" x14ac:dyDescent="0.25">
      <c r="D701" s="17"/>
    </row>
    <row r="702" spans="4:4" x14ac:dyDescent="0.25">
      <c r="D702" s="17"/>
    </row>
    <row r="703" spans="4:4" x14ac:dyDescent="0.25">
      <c r="D703" s="17"/>
    </row>
    <row r="704" spans="4:4" x14ac:dyDescent="0.25">
      <c r="D704" s="17"/>
    </row>
    <row r="705" spans="4:4" x14ac:dyDescent="0.25">
      <c r="D705" s="17"/>
    </row>
    <row r="706" spans="4:4" x14ac:dyDescent="0.25">
      <c r="D706" s="17"/>
    </row>
    <row r="707" spans="4:4" x14ac:dyDescent="0.25">
      <c r="D707" s="17"/>
    </row>
    <row r="708" spans="4:4" x14ac:dyDescent="0.25">
      <c r="D708" s="17"/>
    </row>
    <row r="709" spans="4:4" x14ac:dyDescent="0.25">
      <c r="D709" s="17"/>
    </row>
    <row r="710" spans="4:4" x14ac:dyDescent="0.25">
      <c r="D710" s="17"/>
    </row>
    <row r="711" spans="4:4" x14ac:dyDescent="0.25">
      <c r="D711" s="17"/>
    </row>
    <row r="712" spans="4:4" x14ac:dyDescent="0.25">
      <c r="D712" s="17"/>
    </row>
    <row r="713" spans="4:4" x14ac:dyDescent="0.25">
      <c r="D713" s="17"/>
    </row>
    <row r="714" spans="4:4" x14ac:dyDescent="0.25">
      <c r="D714" s="17"/>
    </row>
    <row r="715" spans="4:4" x14ac:dyDescent="0.25">
      <c r="D715" s="17"/>
    </row>
    <row r="716" spans="4:4" x14ac:dyDescent="0.25">
      <c r="D716" s="17"/>
    </row>
    <row r="717" spans="4:4" x14ac:dyDescent="0.25">
      <c r="D717" s="17"/>
    </row>
    <row r="718" spans="4:4" x14ac:dyDescent="0.25">
      <c r="D718" s="17"/>
    </row>
    <row r="719" spans="4:4" x14ac:dyDescent="0.25">
      <c r="D719" s="17"/>
    </row>
    <row r="720" spans="4:4" x14ac:dyDescent="0.25">
      <c r="D720" s="17"/>
    </row>
    <row r="721" spans="4:4" x14ac:dyDescent="0.25">
      <c r="D721" s="17"/>
    </row>
    <row r="722" spans="4:4" x14ac:dyDescent="0.25">
      <c r="D722" s="17"/>
    </row>
    <row r="723" spans="4:4" x14ac:dyDescent="0.25">
      <c r="D723" s="17"/>
    </row>
    <row r="724" spans="4:4" x14ac:dyDescent="0.25">
      <c r="D724" s="17"/>
    </row>
    <row r="725" spans="4:4" x14ac:dyDescent="0.25">
      <c r="D725" s="17"/>
    </row>
    <row r="726" spans="4:4" x14ac:dyDescent="0.25">
      <c r="D726" s="17"/>
    </row>
    <row r="727" spans="4:4" x14ac:dyDescent="0.25">
      <c r="D727" s="17"/>
    </row>
    <row r="728" spans="4:4" x14ac:dyDescent="0.25">
      <c r="D728" s="17"/>
    </row>
    <row r="729" spans="4:4" x14ac:dyDescent="0.25">
      <c r="D729" s="17"/>
    </row>
    <row r="730" spans="4:4" x14ac:dyDescent="0.25">
      <c r="D730" s="17"/>
    </row>
    <row r="731" spans="4:4" x14ac:dyDescent="0.25">
      <c r="D731" s="17"/>
    </row>
    <row r="732" spans="4:4" x14ac:dyDescent="0.25">
      <c r="D732" s="17"/>
    </row>
    <row r="733" spans="4:4" x14ac:dyDescent="0.25">
      <c r="D733" s="17"/>
    </row>
    <row r="734" spans="4:4" x14ac:dyDescent="0.25">
      <c r="D734" s="17"/>
    </row>
    <row r="735" spans="4:4" x14ac:dyDescent="0.25">
      <c r="D735" s="17"/>
    </row>
    <row r="736" spans="4:4" x14ac:dyDescent="0.25">
      <c r="D736" s="17"/>
    </row>
    <row r="737" spans="4:4" x14ac:dyDescent="0.25">
      <c r="D737" s="17"/>
    </row>
    <row r="738" spans="4:4" x14ac:dyDescent="0.25">
      <c r="D738" s="17"/>
    </row>
    <row r="739" spans="4:4" x14ac:dyDescent="0.25">
      <c r="D739" s="17"/>
    </row>
    <row r="740" spans="4:4" x14ac:dyDescent="0.25">
      <c r="D740" s="17"/>
    </row>
    <row r="741" spans="4:4" x14ac:dyDescent="0.25">
      <c r="D741" s="17"/>
    </row>
    <row r="742" spans="4:4" x14ac:dyDescent="0.25">
      <c r="D742" s="17"/>
    </row>
    <row r="743" spans="4:4" x14ac:dyDescent="0.25">
      <c r="D743" s="17"/>
    </row>
    <row r="744" spans="4:4" x14ac:dyDescent="0.25">
      <c r="D744" s="17"/>
    </row>
    <row r="745" spans="4:4" x14ac:dyDescent="0.25">
      <c r="D745" s="17"/>
    </row>
    <row r="746" spans="4:4" x14ac:dyDescent="0.25">
      <c r="D746" s="17"/>
    </row>
    <row r="747" spans="4:4" x14ac:dyDescent="0.25">
      <c r="D747" s="17"/>
    </row>
    <row r="748" spans="4:4" x14ac:dyDescent="0.25">
      <c r="D748" s="17"/>
    </row>
    <row r="749" spans="4:4" x14ac:dyDescent="0.25">
      <c r="D749" s="17"/>
    </row>
    <row r="750" spans="4:4" x14ac:dyDescent="0.25">
      <c r="D750" s="17"/>
    </row>
    <row r="751" spans="4:4" x14ac:dyDescent="0.25">
      <c r="D751" s="17"/>
    </row>
    <row r="752" spans="4:4" x14ac:dyDescent="0.25">
      <c r="D752" s="17"/>
    </row>
    <row r="753" spans="4:4" x14ac:dyDescent="0.25">
      <c r="D753" s="17"/>
    </row>
    <row r="754" spans="4:4" x14ac:dyDescent="0.25">
      <c r="D754" s="17"/>
    </row>
    <row r="755" spans="4:4" x14ac:dyDescent="0.25">
      <c r="D755" s="17"/>
    </row>
    <row r="756" spans="4:4" x14ac:dyDescent="0.25">
      <c r="D756" s="17"/>
    </row>
    <row r="757" spans="4:4" x14ac:dyDescent="0.25">
      <c r="D757" s="17"/>
    </row>
    <row r="758" spans="4:4" x14ac:dyDescent="0.25">
      <c r="D758" s="17"/>
    </row>
    <row r="759" spans="4:4" x14ac:dyDescent="0.25">
      <c r="D759" s="17"/>
    </row>
    <row r="760" spans="4:4" x14ac:dyDescent="0.25">
      <c r="D760" s="17"/>
    </row>
    <row r="761" spans="4:4" x14ac:dyDescent="0.25">
      <c r="D761" s="17"/>
    </row>
    <row r="762" spans="4:4" x14ac:dyDescent="0.25">
      <c r="D762" s="17"/>
    </row>
    <row r="763" spans="4:4" x14ac:dyDescent="0.25">
      <c r="D763" s="17"/>
    </row>
    <row r="764" spans="4:4" x14ac:dyDescent="0.25">
      <c r="D764" s="17"/>
    </row>
    <row r="765" spans="4:4" x14ac:dyDescent="0.25">
      <c r="D765" s="17"/>
    </row>
    <row r="766" spans="4:4" x14ac:dyDescent="0.25">
      <c r="D766" s="17"/>
    </row>
    <row r="767" spans="4:4" x14ac:dyDescent="0.25">
      <c r="D767" s="17"/>
    </row>
    <row r="768" spans="4:4" x14ac:dyDescent="0.25">
      <c r="D768" s="17"/>
    </row>
    <row r="769" spans="4:4" x14ac:dyDescent="0.25">
      <c r="D769" s="17"/>
    </row>
    <row r="770" spans="4:4" x14ac:dyDescent="0.25">
      <c r="D770" s="17"/>
    </row>
    <row r="771" spans="4:4" x14ac:dyDescent="0.25">
      <c r="D771" s="17"/>
    </row>
    <row r="772" spans="4:4" x14ac:dyDescent="0.25">
      <c r="D772" s="17"/>
    </row>
    <row r="773" spans="4:4" x14ac:dyDescent="0.25">
      <c r="D773" s="17"/>
    </row>
    <row r="774" spans="4:4" x14ac:dyDescent="0.25">
      <c r="D774" s="17"/>
    </row>
    <row r="775" spans="4:4" x14ac:dyDescent="0.25">
      <c r="D775" s="17"/>
    </row>
    <row r="776" spans="4:4" x14ac:dyDescent="0.25">
      <c r="D776" s="17"/>
    </row>
    <row r="777" spans="4:4" x14ac:dyDescent="0.25">
      <c r="D777" s="17"/>
    </row>
    <row r="778" spans="4:4" x14ac:dyDescent="0.25">
      <c r="D778" s="17"/>
    </row>
    <row r="779" spans="4:4" x14ac:dyDescent="0.25">
      <c r="D779" s="17"/>
    </row>
    <row r="780" spans="4:4" x14ac:dyDescent="0.25">
      <c r="D780" s="17"/>
    </row>
    <row r="781" spans="4:4" x14ac:dyDescent="0.25">
      <c r="D781" s="17"/>
    </row>
    <row r="782" spans="4:4" x14ac:dyDescent="0.25">
      <c r="D782" s="17"/>
    </row>
    <row r="783" spans="4:4" x14ac:dyDescent="0.25">
      <c r="D783" s="17"/>
    </row>
    <row r="784" spans="4:4" x14ac:dyDescent="0.25">
      <c r="D784" s="17"/>
    </row>
    <row r="785" spans="4:4" x14ac:dyDescent="0.25">
      <c r="D785" s="17"/>
    </row>
    <row r="786" spans="4:4" x14ac:dyDescent="0.25">
      <c r="D786" s="17"/>
    </row>
    <row r="787" spans="4:4" x14ac:dyDescent="0.25">
      <c r="D787" s="17"/>
    </row>
    <row r="788" spans="4:4" x14ac:dyDescent="0.25">
      <c r="D788" s="17"/>
    </row>
    <row r="789" spans="4:4" x14ac:dyDescent="0.25">
      <c r="D789" s="17"/>
    </row>
    <row r="790" spans="4:4" x14ac:dyDescent="0.25">
      <c r="D790" s="17"/>
    </row>
    <row r="791" spans="4:4" x14ac:dyDescent="0.25">
      <c r="D791" s="17"/>
    </row>
    <row r="792" spans="4:4" x14ac:dyDescent="0.25">
      <c r="D792" s="17"/>
    </row>
    <row r="793" spans="4:4" x14ac:dyDescent="0.25">
      <c r="D793" s="17"/>
    </row>
    <row r="794" spans="4:4" x14ac:dyDescent="0.25">
      <c r="D794" s="17"/>
    </row>
    <row r="795" spans="4:4" x14ac:dyDescent="0.25">
      <c r="D795" s="17"/>
    </row>
    <row r="796" spans="4:4" x14ac:dyDescent="0.25">
      <c r="D796" s="17"/>
    </row>
    <row r="797" spans="4:4" x14ac:dyDescent="0.25">
      <c r="D797" s="17"/>
    </row>
    <row r="798" spans="4:4" x14ac:dyDescent="0.25">
      <c r="D798" s="17"/>
    </row>
    <row r="799" spans="4:4" x14ac:dyDescent="0.25">
      <c r="D799" s="17"/>
    </row>
    <row r="800" spans="4:4" x14ac:dyDescent="0.25">
      <c r="D800" s="17"/>
    </row>
    <row r="801" spans="4:4" x14ac:dyDescent="0.25">
      <c r="D801" s="17"/>
    </row>
    <row r="802" spans="4:4" x14ac:dyDescent="0.25">
      <c r="D802" s="17"/>
    </row>
    <row r="803" spans="4:4" x14ac:dyDescent="0.25">
      <c r="D803" s="17"/>
    </row>
    <row r="804" spans="4:4" x14ac:dyDescent="0.25">
      <c r="D804" s="17"/>
    </row>
    <row r="805" spans="4:4" x14ac:dyDescent="0.25">
      <c r="D805" s="17"/>
    </row>
    <row r="806" spans="4:4" x14ac:dyDescent="0.25">
      <c r="D806" s="17"/>
    </row>
    <row r="807" spans="4:4" x14ac:dyDescent="0.25">
      <c r="D807" s="17"/>
    </row>
    <row r="808" spans="4:4" x14ac:dyDescent="0.25">
      <c r="D808" s="17"/>
    </row>
    <row r="809" spans="4:4" x14ac:dyDescent="0.25">
      <c r="D809" s="17"/>
    </row>
    <row r="810" spans="4:4" x14ac:dyDescent="0.25">
      <c r="D810" s="17"/>
    </row>
    <row r="811" spans="4:4" x14ac:dyDescent="0.25">
      <c r="D811" s="17"/>
    </row>
    <row r="812" spans="4:4" x14ac:dyDescent="0.25">
      <c r="D812" s="17"/>
    </row>
    <row r="813" spans="4:4" x14ac:dyDescent="0.25">
      <c r="D813" s="17"/>
    </row>
    <row r="814" spans="4:4" x14ac:dyDescent="0.25">
      <c r="D814" s="17"/>
    </row>
    <row r="815" spans="4:4" x14ac:dyDescent="0.25">
      <c r="D815" s="17"/>
    </row>
    <row r="816" spans="4:4" x14ac:dyDescent="0.25">
      <c r="D816" s="17"/>
    </row>
    <row r="817" spans="4:4" x14ac:dyDescent="0.25">
      <c r="D817" s="17"/>
    </row>
    <row r="818" spans="4:4" x14ac:dyDescent="0.25">
      <c r="D818" s="17"/>
    </row>
    <row r="819" spans="4:4" x14ac:dyDescent="0.25">
      <c r="D819" s="17"/>
    </row>
    <row r="820" spans="4:4" x14ac:dyDescent="0.25">
      <c r="D820" s="17"/>
    </row>
    <row r="821" spans="4:4" x14ac:dyDescent="0.25">
      <c r="D821" s="17"/>
    </row>
    <row r="822" spans="4:4" x14ac:dyDescent="0.25">
      <c r="D822" s="17"/>
    </row>
    <row r="823" spans="4:4" x14ac:dyDescent="0.25">
      <c r="D823" s="17"/>
    </row>
    <row r="824" spans="4:4" x14ac:dyDescent="0.25">
      <c r="D824" s="17"/>
    </row>
    <row r="825" spans="4:4" x14ac:dyDescent="0.25">
      <c r="D825" s="17"/>
    </row>
    <row r="826" spans="4:4" x14ac:dyDescent="0.25">
      <c r="D826" s="17"/>
    </row>
    <row r="827" spans="4:4" x14ac:dyDescent="0.25">
      <c r="D827" s="17"/>
    </row>
    <row r="828" spans="4:4" x14ac:dyDescent="0.25">
      <c r="D828" s="17"/>
    </row>
    <row r="829" spans="4:4" x14ac:dyDescent="0.25">
      <c r="D829" s="17"/>
    </row>
    <row r="830" spans="4:4" x14ac:dyDescent="0.25">
      <c r="D830" s="17"/>
    </row>
    <row r="831" spans="4:4" x14ac:dyDescent="0.25">
      <c r="D831" s="17"/>
    </row>
    <row r="832" spans="4:4" x14ac:dyDescent="0.25">
      <c r="D832" s="17"/>
    </row>
    <row r="833" spans="4:4" x14ac:dyDescent="0.25">
      <c r="D833" s="17"/>
    </row>
    <row r="834" spans="4:4" x14ac:dyDescent="0.25">
      <c r="D834" s="17"/>
    </row>
    <row r="835" spans="4:4" x14ac:dyDescent="0.25">
      <c r="D835" s="17"/>
    </row>
    <row r="836" spans="4:4" x14ac:dyDescent="0.25">
      <c r="D836" s="17"/>
    </row>
    <row r="837" spans="4:4" x14ac:dyDescent="0.25">
      <c r="D837" s="17"/>
    </row>
    <row r="838" spans="4:4" x14ac:dyDescent="0.25">
      <c r="D838" s="17"/>
    </row>
    <row r="839" spans="4:4" x14ac:dyDescent="0.25">
      <c r="D839" s="17"/>
    </row>
    <row r="840" spans="4:4" x14ac:dyDescent="0.25">
      <c r="D840" s="17"/>
    </row>
    <row r="841" spans="4:4" x14ac:dyDescent="0.25">
      <c r="D841" s="17"/>
    </row>
    <row r="842" spans="4:4" x14ac:dyDescent="0.25">
      <c r="D842" s="17"/>
    </row>
    <row r="843" spans="4:4" x14ac:dyDescent="0.25">
      <c r="D843" s="17"/>
    </row>
    <row r="844" spans="4:4" x14ac:dyDescent="0.25">
      <c r="D844" s="17"/>
    </row>
    <row r="845" spans="4:4" x14ac:dyDescent="0.25">
      <c r="D845" s="17"/>
    </row>
    <row r="846" spans="4:4" x14ac:dyDescent="0.25">
      <c r="D846" s="17"/>
    </row>
    <row r="847" spans="4:4" x14ac:dyDescent="0.25">
      <c r="D847" s="17"/>
    </row>
    <row r="848" spans="4:4" x14ac:dyDescent="0.25">
      <c r="D848" s="17"/>
    </row>
    <row r="849" spans="4:4" x14ac:dyDescent="0.25">
      <c r="D849" s="17"/>
    </row>
    <row r="850" spans="4:4" x14ac:dyDescent="0.25">
      <c r="D850" s="17"/>
    </row>
    <row r="851" spans="4:4" x14ac:dyDescent="0.25">
      <c r="D851" s="17"/>
    </row>
    <row r="852" spans="4:4" x14ac:dyDescent="0.25">
      <c r="D852" s="17"/>
    </row>
    <row r="853" spans="4:4" x14ac:dyDescent="0.25">
      <c r="D853" s="17"/>
    </row>
    <row r="854" spans="4:4" x14ac:dyDescent="0.25">
      <c r="D854" s="17"/>
    </row>
    <row r="855" spans="4:4" x14ac:dyDescent="0.25">
      <c r="D855" s="17"/>
    </row>
    <row r="856" spans="4:4" x14ac:dyDescent="0.25">
      <c r="D856" s="17"/>
    </row>
    <row r="857" spans="4:4" x14ac:dyDescent="0.25">
      <c r="D857" s="17"/>
    </row>
    <row r="858" spans="4:4" x14ac:dyDescent="0.25">
      <c r="D858" s="17"/>
    </row>
    <row r="859" spans="4:4" x14ac:dyDescent="0.25">
      <c r="D859" s="17"/>
    </row>
    <row r="860" spans="4:4" x14ac:dyDescent="0.25">
      <c r="D860" s="17"/>
    </row>
  </sheetData>
  <autoFilter ref="A11:H316"/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4</vt:lpstr>
      <vt:lpstr>Прил. 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2024-05-07T09:54:40Z</cp:lastPrinted>
  <dcterms:created xsi:type="dcterms:W3CDTF">2002-03-11T10:22:12Z</dcterms:created>
  <dcterms:modified xsi:type="dcterms:W3CDTF">2024-05-07T09:54:43Z</dcterms:modified>
</cp:coreProperties>
</file>